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ЕТЫ 2026\ПРОЕКТЫ\"/>
    </mc:Choice>
  </mc:AlternateContent>
  <bookViews>
    <workbookView xWindow="0" yWindow="0" windowWidth="15480" windowHeight="8190" tabRatio="400"/>
  </bookViews>
  <sheets>
    <sheet name="ЦСЦЭ" sheetId="4" r:id="rId1"/>
    <sheet name="РС" sheetId="1" r:id="rId2"/>
    <sheet name="КР" sheetId="5" r:id="rId3"/>
    <sheet name="ЛС+РС" sheetId="3" r:id="rId4"/>
    <sheet name="САП" sheetId="6" r:id="rId5"/>
    <sheet name="Расчет" sheetId="7" r:id="rId6"/>
    <sheet name="Проект" sheetId="8" r:id="rId7"/>
    <sheet name="03-01-01-21(2026-АС)" sheetId="9" r:id="rId8"/>
    <sheet name="А0" sheetId="2" r:id="rId9"/>
    <sheet name="ИД" sheetId="10" r:id="rId10"/>
    <sheet name="ЛП" sheetId="11" r:id="rId11"/>
  </sheets>
  <externalReferences>
    <externalReference r:id="rId12"/>
    <externalReference r:id="rId13"/>
    <externalReference r:id="rId14"/>
  </externalReferences>
  <definedNames>
    <definedName name="com_all">#REF!</definedName>
    <definedName name="Com_base">#REF!</definedName>
    <definedName name="com_in">#REF!</definedName>
    <definedName name="com_pod">#REF!</definedName>
    <definedName name="com_ten">#REF!</definedName>
    <definedName name="Excel_BuiltIn_Print_Titles_1">'[1]AOK-KBRU-2025-C-66-874-1_ЛС'!#REF!</definedName>
    <definedName name="hj">#REF!</definedName>
    <definedName name="m_all">#REF!</definedName>
    <definedName name="m_in">#REF!</definedName>
    <definedName name="m_pod">#REF!</definedName>
    <definedName name="m_ten">#REF!</definedName>
    <definedName name="p">#REF!</definedName>
    <definedName name="ав">#REF!</definedName>
    <definedName name="_xlnm.Print_Titles" localSheetId="8">А0!$16:$16</definedName>
    <definedName name="_xlnm.Print_Titles" localSheetId="3">'ЛС+РС'!$16:$16</definedName>
    <definedName name="_xlnm.Print_Titles" localSheetId="1">РС!$11:$11</definedName>
    <definedName name="_xlnm.Print_Titles" localSheetId="0">ЦСЦЭ!$12:$12</definedName>
    <definedName name="Материал">#REF!</definedName>
    <definedName name="МатериалыБЦ">#REF!</definedName>
    <definedName name="ммм">#REF!</definedName>
    <definedName name="Составлена">'[2]Отчет ЦСЦЭ Казхром'!$N$324</definedName>
    <definedName name="Составлено______________________смет">#REF!</definedName>
  </definedNames>
  <calcPr calcId="162913" fullPrecision="0"/>
</workbook>
</file>

<file path=xl/calcChain.xml><?xml version="1.0" encoding="utf-8"?>
<calcChain xmlns="http://schemas.openxmlformats.org/spreadsheetml/2006/main">
  <c r="I114" i="1" l="1"/>
  <c r="H36" i="4" s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74" i="1"/>
  <c r="H26" i="4"/>
  <c r="C4" i="11" l="1"/>
  <c r="C16" i="11" s="1"/>
  <c r="C19" i="11" s="1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29" i="9" s="1"/>
  <c r="G130" i="9" s="1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104" i="9" s="1"/>
  <c r="G105" i="9" s="1"/>
  <c r="G106" i="9" s="1"/>
  <c r="G86" i="9"/>
  <c r="H12" i="9"/>
  <c r="H13" i="9"/>
  <c r="H14" i="9"/>
  <c r="H15" i="9"/>
  <c r="H16" i="9"/>
  <c r="H17" i="9"/>
  <c r="H18" i="9"/>
  <c r="H19" i="9"/>
  <c r="H20" i="9"/>
  <c r="H21" i="9"/>
  <c r="G31" i="9"/>
  <c r="G39" i="9"/>
  <c r="G1" i="7"/>
  <c r="Q4" i="7"/>
  <c r="AC4" i="7"/>
  <c r="AD4" i="7"/>
  <c r="U5" i="7"/>
  <c r="AC1" i="7" s="1"/>
  <c r="C7" i="7"/>
  <c r="L7" i="7"/>
  <c r="Q1" i="7" s="1"/>
  <c r="AC7" i="7"/>
  <c r="AD7" i="7" s="1"/>
  <c r="U11" i="7"/>
  <c r="AC2" i="7" s="1"/>
  <c r="AD2" i="7" s="1"/>
  <c r="L14" i="7"/>
  <c r="Q2" i="7" s="1"/>
  <c r="C17" i="7"/>
  <c r="G2" i="7" s="1"/>
  <c r="L18" i="7"/>
  <c r="Q3" i="7" s="1"/>
  <c r="U19" i="7"/>
  <c r="AC3" i="7" s="1"/>
  <c r="AD3" i="7" s="1"/>
  <c r="L22" i="7"/>
  <c r="U27" i="7"/>
  <c r="L29" i="7"/>
  <c r="Q5" i="7" s="1"/>
  <c r="C31" i="7"/>
  <c r="G3" i="7" s="1"/>
  <c r="U31" i="7"/>
  <c r="AC5" i="7" s="1"/>
  <c r="AD5" i="7" s="1"/>
  <c r="L33" i="7"/>
  <c r="Q6" i="7" s="1"/>
  <c r="U39" i="7"/>
  <c r="AC6" i="7" s="1"/>
  <c r="AD6" i="7" s="1"/>
  <c r="C42" i="7"/>
  <c r="G4" i="7" s="1"/>
  <c r="U47" i="7"/>
  <c r="C49" i="7"/>
  <c r="G5" i="7" s="1"/>
  <c r="U51" i="7"/>
  <c r="AC8" i="7" s="1"/>
  <c r="AD8" i="7" s="1"/>
  <c r="C55" i="7"/>
  <c r="G6" i="7" s="1"/>
  <c r="E60" i="7"/>
  <c r="E123" i="7" s="1"/>
  <c r="E125" i="7" s="1"/>
  <c r="E127" i="7" s="1"/>
  <c r="F60" i="7"/>
  <c r="F123" i="7" s="1"/>
  <c r="F125" i="7" s="1"/>
  <c r="F127" i="7" s="1"/>
  <c r="G60" i="7"/>
  <c r="H60" i="7"/>
  <c r="I60" i="7"/>
  <c r="J60" i="7"/>
  <c r="C61" i="7"/>
  <c r="G7" i="7" s="1"/>
  <c r="U61" i="7"/>
  <c r="AC9" i="7" s="1"/>
  <c r="AD9" i="7" s="1"/>
  <c r="C70" i="7"/>
  <c r="G8" i="7" s="1"/>
  <c r="U71" i="7"/>
  <c r="AC10" i="7" s="1"/>
  <c r="AD10" i="7" s="1"/>
  <c r="U75" i="7"/>
  <c r="AC11" i="7" s="1"/>
  <c r="AD11" i="7" s="1"/>
  <c r="E81" i="7"/>
  <c r="F81" i="7"/>
  <c r="G81" i="7"/>
  <c r="H81" i="7"/>
  <c r="I81" i="7"/>
  <c r="J81" i="7"/>
  <c r="K81" i="7"/>
  <c r="U81" i="7"/>
  <c r="AC12" i="7" s="1"/>
  <c r="AD12" i="7" s="1"/>
  <c r="H83" i="7"/>
  <c r="I83" i="7"/>
  <c r="L83" i="7"/>
  <c r="I84" i="7"/>
  <c r="U85" i="7"/>
  <c r="AC13" i="7" s="1"/>
  <c r="AD13" i="7" s="1"/>
  <c r="H86" i="7"/>
  <c r="I86" i="7"/>
  <c r="L86" i="7"/>
  <c r="L120" i="7" s="1"/>
  <c r="L123" i="7" s="1"/>
  <c r="L125" i="7" s="1"/>
  <c r="L127" i="7" s="1"/>
  <c r="I87" i="7"/>
  <c r="H89" i="7"/>
  <c r="I89" i="7"/>
  <c r="L89" i="7"/>
  <c r="M89" i="7"/>
  <c r="H90" i="7"/>
  <c r="I90" i="7"/>
  <c r="H92" i="7"/>
  <c r="I92" i="7"/>
  <c r="L92" i="7"/>
  <c r="M92" i="7"/>
  <c r="H93" i="7"/>
  <c r="I93" i="7"/>
  <c r="H95" i="7"/>
  <c r="L95" i="7"/>
  <c r="H97" i="7"/>
  <c r="I97" i="7"/>
  <c r="L97" i="7"/>
  <c r="M97" i="7"/>
  <c r="H98" i="7"/>
  <c r="I98" i="7"/>
  <c r="H100" i="7"/>
  <c r="I100" i="7"/>
  <c r="L100" i="7"/>
  <c r="M100" i="7"/>
  <c r="H101" i="7"/>
  <c r="I101" i="7"/>
  <c r="H103" i="7"/>
  <c r="L103" i="7"/>
  <c r="F105" i="7"/>
  <c r="H105" i="7"/>
  <c r="I105" i="7"/>
  <c r="L105" i="7"/>
  <c r="M105" i="7"/>
  <c r="H106" i="7"/>
  <c r="I106" i="7"/>
  <c r="M106" i="7"/>
  <c r="F108" i="7"/>
  <c r="H108" i="7"/>
  <c r="I108" i="7"/>
  <c r="L108" i="7"/>
  <c r="M108" i="7"/>
  <c r="I109" i="7"/>
  <c r="M109" i="7"/>
  <c r="M110" i="7"/>
  <c r="H112" i="7"/>
  <c r="L112" i="7"/>
  <c r="H114" i="7"/>
  <c r="I114" i="7"/>
  <c r="L114" i="7"/>
  <c r="I115" i="7"/>
  <c r="H117" i="7"/>
  <c r="L117" i="7"/>
  <c r="E120" i="7"/>
  <c r="F120" i="7"/>
  <c r="G120" i="7"/>
  <c r="J120" i="7"/>
  <c r="K120" i="7"/>
  <c r="J123" i="7"/>
  <c r="J125" i="7" s="1"/>
  <c r="J127" i="7" s="1"/>
  <c r="K123" i="7"/>
  <c r="K125" i="7" s="1"/>
  <c r="K127" i="7" s="1"/>
  <c r="R8" i="6"/>
  <c r="T8" i="6" s="1"/>
  <c r="R7" i="6"/>
  <c r="T7" i="6" s="1"/>
  <c r="R6" i="6"/>
  <c r="T6" i="6" s="1"/>
  <c r="R5" i="6"/>
  <c r="T5" i="6" s="1"/>
  <c r="R4" i="6"/>
  <c r="T4" i="6" s="1"/>
  <c r="R3" i="6"/>
  <c r="T3" i="6" s="1"/>
  <c r="T2" i="6"/>
  <c r="R2" i="6"/>
  <c r="R1" i="6"/>
  <c r="T1" i="6" s="1"/>
  <c r="H9" i="5"/>
  <c r="F9" i="5"/>
  <c r="G7" i="5"/>
  <c r="G9" i="5" s="1"/>
  <c r="F7" i="5"/>
  <c r="H45" i="4"/>
  <c r="H47" i="4" s="1"/>
  <c r="H29" i="4"/>
  <c r="H120" i="7" l="1"/>
  <c r="I120" i="7"/>
  <c r="I123" i="7" s="1"/>
  <c r="I125" i="7" s="1"/>
  <c r="I127" i="7" s="1"/>
  <c r="M120" i="7"/>
  <c r="M123" i="7" s="1"/>
  <c r="M125" i="7" s="1"/>
  <c r="M127" i="7" s="1"/>
  <c r="G123" i="7"/>
  <c r="G125" i="7" s="1"/>
  <c r="G127" i="7" s="1"/>
  <c r="H22" i="9"/>
  <c r="H25" i="9" s="1"/>
  <c r="G30" i="9" s="1"/>
  <c r="AD1" i="7"/>
  <c r="AD14" i="7" s="1"/>
  <c r="AC14" i="7"/>
  <c r="H123" i="7"/>
  <c r="H125" i="7" s="1"/>
  <c r="H127" i="7" s="1"/>
  <c r="G9" i="7"/>
  <c r="Q7" i="7"/>
  <c r="N127" i="7" l="1"/>
  <c r="H13" i="4" l="1"/>
  <c r="H14" i="4"/>
  <c r="H15" i="4"/>
  <c r="H16" i="4"/>
  <c r="H17" i="4"/>
  <c r="H18" i="4"/>
  <c r="H19" i="4"/>
  <c r="H20" i="4"/>
  <c r="H21" i="4"/>
  <c r="H22" i="4"/>
  <c r="H23" i="4" l="1"/>
  <c r="H25" i="4" l="1"/>
  <c r="B7" i="5"/>
  <c r="C7" i="5" l="1"/>
  <c r="C9" i="5" s="1"/>
  <c r="B9" i="5"/>
  <c r="E7" i="5" l="1"/>
  <c r="I7" i="5" s="1"/>
  <c r="I9" i="5" s="1"/>
  <c r="H31" i="4" s="1"/>
  <c r="H33" i="4" s="1"/>
  <c r="H39" i="4" s="1"/>
  <c r="H34" i="4" l="1"/>
  <c r="G36" i="9"/>
  <c r="G38" i="9" s="1"/>
  <c r="G41" i="9" s="1"/>
</calcChain>
</file>

<file path=xl/sharedStrings.xml><?xml version="1.0" encoding="utf-8"?>
<sst xmlns="http://schemas.openxmlformats.org/spreadsheetml/2006/main" count="2546" uniqueCount="527">
  <si>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</si>
  <si>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</si>
  <si>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Наименование стройки</t>
  </si>
  <si>
    <t>АО"Алюминий Казахстана"</t>
  </si>
  <si>
    <t>Наименование объекта</t>
  </si>
  <si>
    <t>ПАЗ.Строительство участка по производству галлия</t>
  </si>
  <si>
    <t>Объект номер -</t>
  </si>
  <si>
    <t/>
  </si>
  <si>
    <t>на</t>
  </si>
  <si>
    <t>Общестроительные работы</t>
  </si>
  <si>
    <t>Основание:</t>
  </si>
  <si>
    <t>Чертеж 25-ПАЗ-03.00 АС, запрос № 248903482</t>
  </si>
  <si>
    <t>Составлен  в текущих ценах по состоянию на 2026г.</t>
  </si>
  <si>
    <t>тенге</t>
  </si>
  <si>
    <t>Номер
п/п</t>
  </si>
  <si>
    <t>Шифр ресурса</t>
  </si>
  <si>
    <t>Наименование ресурсов, оборудования, конструкций,
изделий и деталей</t>
  </si>
  <si>
    <t>Единица
измерения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</si>
  <si>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</si>
  <si>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</si>
  <si>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</si>
  <si>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</si>
  <si>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</si>
  <si>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</si>
  <si>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</si>
  <si>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</si>
  <si>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</si>
  <si>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</si>
  <si>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</si>
  <si>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</si>
  <si>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</si>
  <si>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</si>
  <si>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</si>
  <si>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</si>
  <si>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Затраты труда по специальностям</t>
  </si>
  <si>
    <t>003-0132</t>
  </si>
  <si>
    <t>Затраты труда рабочих (средний разряд работы 3,2)</t>
  </si>
  <si>
    <t>чел.-ч</t>
  </si>
  <si>
    <t>-</t>
  </si>
  <si>
    <t>003-0135</t>
  </si>
  <si>
    <t>Затраты труда рабочих (средний разряд работы 3,5). Работы отделочные и изоляционные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</si>
  <si>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</si>
  <si>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</si>
  <si>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002-0140</t>
  </si>
  <si>
    <t>Затраты труда рабочих (средний разряд работы 4). Работы по устройству несущих и ограждающих конструкций</t>
  </si>
  <si>
    <t>002-0146</t>
  </si>
  <si>
    <t>Затраты труда рабочих (средний разряд работы 4,6)</t>
  </si>
  <si>
    <t>003-0147</t>
  </si>
  <si>
    <t>Затраты труда рабочих (средний разряд работы 4,7)</t>
  </si>
  <si>
    <t>002-0154</t>
  </si>
  <si>
    <t>Затраты труда рабочих (средний разряд работы 5,4). Работы по устройству несущих и ограждающих конструкций</t>
  </si>
  <si>
    <t>Итого по специальностям:</t>
  </si>
  <si>
    <t>Трудовые ресурсы</t>
  </si>
  <si>
    <t>099-0100</t>
  </si>
  <si>
    <t>Затраты труда машинистов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</si>
  <si>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</si>
  <si>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</si>
  <si>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</si>
  <si>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</si>
  <si>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331-101-0101</t>
  </si>
  <si>
    <t>Автомобили бортовые грузоподъёмностью до 5 т</t>
  </si>
  <si>
    <t>маш.-ч</t>
  </si>
  <si>
    <t>331-101-0102</t>
  </si>
  <si>
    <t>Автомобили бортовые грузоподъёмностью до 8 т</t>
  </si>
  <si>
    <t>314-503-0601</t>
  </si>
  <si>
    <t>Автопогрузчики, грузоподъёмность 5 т</t>
  </si>
  <si>
    <t>313-402-0101</t>
  </si>
  <si>
    <t>Агрегаты окрасочные высокого давления для окраски поверхностей конструкций, 1 кВт</t>
  </si>
  <si>
    <t>315-202-0501</t>
  </si>
  <si>
    <t>Аппарат для газовой сварки и резки</t>
  </si>
  <si>
    <t>315-103-0101</t>
  </si>
  <si>
    <t>Выпрямители сварочные однопостовые с номинальным сварочным током 315-500 А</t>
  </si>
  <si>
    <t>343-302-0201</t>
  </si>
  <si>
    <t>Дрели электрические</t>
  </si>
  <si>
    <t>314-102-0101</t>
  </si>
  <si>
    <t>Краны на автомобильном ходу максимальной грузоподъёмностью 10 т</t>
  </si>
  <si>
    <t>314-102-0104</t>
  </si>
  <si>
    <t>Краны на автомобильном ходу максимальной грузоподъёмностью 25 т</t>
  </si>
  <si>
    <t>10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</si>
  <si>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</si>
  <si>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</si>
  <si>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11</t>
  </si>
  <si>
    <t>314-502-0301</t>
  </si>
  <si>
    <t>Лебедки электрические тяговым усилием до 5,79 кН (0,59 т)</t>
  </si>
  <si>
    <t>12</t>
  </si>
  <si>
    <t>314-502-0304</t>
  </si>
  <si>
    <t>Лебедки электрические тяговым усилием свыше 19,62 до 31,39 кН (3,2 т)</t>
  </si>
  <si>
    <t>13</t>
  </si>
  <si>
    <t>343-202-0101</t>
  </si>
  <si>
    <t>Машины шлифовальные электрические</t>
  </si>
  <si>
    <t>14</t>
  </si>
  <si>
    <t>341-304-0101</t>
  </si>
  <si>
    <t>Пресс-ножницы комбинированные</t>
  </si>
  <si>
    <t>15</t>
  </si>
  <si>
    <t>341-102-0101</t>
  </si>
  <si>
    <t>Станки сверлильные</t>
  </si>
  <si>
    <t>16</t>
  </si>
  <si>
    <t>315-103-0501</t>
  </si>
  <si>
    <t>Установки постоянного тока для ручной дуговой сварки</t>
  </si>
  <si>
    <t>17</t>
  </si>
  <si>
    <t>315-103-0701</t>
  </si>
  <si>
    <t>Электрические печи для сушки сварочных материалов с регулированием температуры в пределах 80-500°С</t>
  </si>
  <si>
    <t>Всего строительные машины и механизмы подрядчика:</t>
  </si>
  <si>
    <t>Материалы поставки заказчика</t>
  </si>
  <si>
    <t>217-101-0107</t>
  </si>
  <si>
    <t>Болт с гайкой и шайбой ГОСТ ISO 8992-2015 строительный</t>
  </si>
  <si>
    <t>т</t>
  </si>
  <si>
    <t>218-103-0201</t>
  </si>
  <si>
    <t>Ветошь СТ РК 1160-2002</t>
  </si>
  <si>
    <t>кг</t>
  </si>
  <si>
    <t>236-101-0107</t>
  </si>
  <si>
    <t>Грунтовка глифталевая ГФ-021 СТ РК ГОСТ Р 51693-2003</t>
  </si>
  <si>
    <t>Т SAP909350</t>
  </si>
  <si>
    <t>Двутавр 14Б1</t>
  </si>
  <si>
    <t>217-605-0101</t>
  </si>
  <si>
    <t>Кислород технический газообразный ГОСТ 5583-78</t>
  </si>
  <si>
    <t>м3</t>
  </si>
  <si>
    <t>SAP30015862</t>
  </si>
  <si>
    <t>Прокат листовой горячекатанный ГОСТ19903-2015 толщиной 10мм</t>
  </si>
  <si>
    <t>SAP30015861</t>
  </si>
  <si>
    <t>Прокат листовой горячекатанный ГОСТ19903-2015 толщиной 6мм</t>
  </si>
  <si>
    <t>214-101-0202</t>
  </si>
  <si>
    <t>Прокат толстолистовой горячекатаный из углеродистой стали ГОСТ 19903-2015 толщиной 14мм</t>
  </si>
  <si>
    <t>217-605-0104</t>
  </si>
  <si>
    <t>Пропан-бутан, смесь техническая ГОСТ 34858-2022</t>
  </si>
  <si>
    <t>236-104-0103</t>
  </si>
  <si>
    <t>Растворитель Р-4 ГОСТ 7827-74</t>
  </si>
  <si>
    <t>236-104-0102</t>
  </si>
  <si>
    <t>Уайт-спирит ГОСТ 3134-78</t>
  </si>
  <si>
    <t>SAP30016144</t>
  </si>
  <si>
    <t>Уголок 50х5 стальной горячекатанный ГОСТ8509-93</t>
  </si>
  <si>
    <t>SAP30020707</t>
  </si>
  <si>
    <t>Уголок 75х6 стальной горячекатанный ГОСТ8509-93</t>
  </si>
  <si>
    <t>Т SAP909368</t>
  </si>
  <si>
    <t>Швеллер №14П стальной горячекатанный ГОСТ8240-97</t>
  </si>
  <si>
    <t>SAP909369</t>
  </si>
  <si>
    <t>Швеллер №16П стальной горячекатанный ГОСТ8240-97</t>
  </si>
  <si>
    <t>SAP30016213</t>
  </si>
  <si>
    <t>Швеллер №8П стальной горячекатанный ГОСТ8240-97</t>
  </si>
  <si>
    <t>217-301-0105</t>
  </si>
  <si>
    <t>Электрод типа Э38, Э42, Э46, Э50 ГОСТ 9467-75, марки АНО-4 диаметром 4 мм</t>
  </si>
  <si>
    <t>18</t>
  </si>
  <si>
    <t>261-107-0576</t>
  </si>
  <si>
    <t>Электроды, d=4 мм, Э46 СТ РК ISO 2560-2012</t>
  </si>
  <si>
    <t>19</t>
  </si>
  <si>
    <t>261-107-0571</t>
  </si>
  <si>
    <t>Электроды, d=5 мм, Э42 ГОСТ 9466-75</t>
  </si>
  <si>
    <t>20</t>
  </si>
  <si>
    <t>236-203-0109</t>
  </si>
  <si>
    <t>Эмаль атмосферостойкая СТ РК 3262-2018 ПФ-115</t>
  </si>
  <si>
    <t>Всего строительные материалы и конструкции:</t>
  </si>
  <si>
    <t>Составил</t>
  </si>
  <si>
    <t>Проверил</t>
  </si>
  <si>
    <t>подпись (инициалы, фамилия)</t>
  </si>
  <si>
    <t>должность,</t>
  </si>
  <si>
    <t>Начальник отдела</t>
  </si>
  <si>
    <t>м2</t>
  </si>
  <si>
    <t>Поверхности металлические огрунтованные. Окраска эмалями ПФ-115 за 2 раза</t>
  </si>
  <si>
    <t>1113-0203-0528
 K0=2 Kкл=1,06</t>
  </si>
  <si>
    <t>Огрунтовка поверхностей металлических грунтовкой глифталевой ГФ-021 за один раз</t>
  </si>
  <si>
    <t>1113-0203-0205
 Kкл=1,06</t>
  </si>
  <si>
    <t>25</t>
  </si>
  <si>
    <t>Обезжиривание поверхности аппарата и трубопровода, диаметр до 500 мм уайт-спиритом</t>
  </si>
  <si>
    <t>1113-0206-0202
 Kкл=1,06</t>
  </si>
  <si>
    <t>24</t>
  </si>
  <si>
    <t>Электродуговая сварка при монтаже частей опорных каркасов (колонны, подкрановые балки)</t>
  </si>
  <si>
    <t>1109-0401-0102
 Kкл=1,12</t>
  </si>
  <si>
    <t>23</t>
  </si>
  <si>
    <t>т конструкций</t>
  </si>
  <si>
    <t>Монтаж колонн многоэтажного здания различного назначения, высотой до 25 м</t>
  </si>
  <si>
    <t>1109-0101-0210
 Kкл=1,12</t>
  </si>
  <si>
    <t>22</t>
  </si>
  <si>
    <t>Швеллер №14П стальной горячекатанный ГОСТ8240-97
Объём =  0,11034 * 1,04</t>
  </si>
  <si>
    <t>21</t>
  </si>
  <si>
    <t>Двутавр 14Б1
Объём =  0,34771 * 1,04</t>
  </si>
  <si>
    <t>Прокат листовой горячекатанный ГОСТ19903-2015 толщиной 6мм
Объём =  0,03904 * 1,04</t>
  </si>
  <si>
    <t>Прокат листовой горячекатанный ГОСТ19903-2015 толщиной 10мм
Объём =  0,36808 * 1,04</t>
  </si>
  <si>
    <t>Уголок 75х6 стальной горячекатанный ГОСТ8509-93
Объём =  0,00624 * 1,04</t>
  </si>
  <si>
    <t>Стойки (технологические конструкции). Сборка с помощью крана на автомобильном ходу на производственных базах
Объём =  0,11118 + 0,02866 + 0,09276 + 0,16044 + 0,01792 + 0,05568 + 0,081 + 0,01592 + 0,16916 + 0,0694 + 0,02212 + 0,03716 + 0,01001</t>
  </si>
  <si>
    <t>1109-0601-0601
 Kкл=1,12</t>
  </si>
  <si>
    <t>Конструкции опорные для крепления трубопроводов до 0,1 т. Монтаж</t>
  </si>
  <si>
    <t>1109-0105-0301
 Kкл=1,12</t>
  </si>
  <si>
    <t>Прокат толстолистовой горячекатаный из углеродистой стали ГОСТ 19903-2015 толщиной 14мм
Объём =  0,0088 * 1,04</t>
  </si>
  <si>
    <t>Прокат листовой горячекатанный ГОСТ19903-2015 толщиной 10мм
Объём =  0,01918 * 1,04</t>
  </si>
  <si>
    <t>Уголок 75х6 стальной горячекатанный ГОСТ8509-93
Объём =  0,00414 * 1,04</t>
  </si>
  <si>
    <t>Швеллер №16П стальной горячекатанный ГОСТ8240-97
Объём =  0,31022 * 1,04</t>
  </si>
  <si>
    <t>Подвески (технологические конструкции). Сборка с помощью крана на автомобильном ходу на производственных базах
Объём =  0,06086 + 0,04975 + 0,08634 + 0,04957 + 0,06471 + 0,03111</t>
  </si>
  <si>
    <t>Швеллер №8П стальной горячекатанный ГОСТ8240-97
Объём =  0,02508 * 1,04</t>
  </si>
  <si>
    <t>Прокат листовой горячекатанный ГОСТ19903-2015 толщиной 6мм
Объём =  0,04588 * 1,04</t>
  </si>
  <si>
    <t>Прокат листовой горячекатанный ГОСТ19903-2015 толщиной 10мм
Объём =  0,11158 * 1,04</t>
  </si>
  <si>
    <t>Уголок 50х5 стальной горячекатанный ГОСТ8509-93
Объём =  0,00114 * 1,04</t>
  </si>
  <si>
    <t>Уголок 75х6 стальной горячекатанный ГОСТ8509-93
Объём =  0,17876 * 1,04</t>
  </si>
  <si>
    <t>Швеллер №16П стальной горячекатанный ГОСТ8240-97
Объём =  0,23913 * 1,04</t>
  </si>
  <si>
    <t>Опоры (технологические конструкции). Сборка с помощью крана на автомобильном ходу на производственных базах
Объём =  0,02821 + 0,11424 + 0,11706 + 0,10576 + 0,03238 + 0,03382 + 0,0339 + 0,1362</t>
  </si>
  <si>
    <t>чел.-ч.</t>
  </si>
  <si>
    <t>Нормативная трудоемкость</t>
  </si>
  <si>
    <t>перевозки</t>
  </si>
  <si>
    <t>оборудование</t>
  </si>
  <si>
    <t>материалы, изделия и конструкции</t>
  </si>
  <si>
    <t>в том числе оплата труда машинистов</t>
  </si>
  <si>
    <t>машины и механизмы</t>
  </si>
  <si>
    <t>в том числе оплата труда рабочих</t>
  </si>
  <si>
    <t>затраты на труд рабочих</t>
  </si>
  <si>
    <t>из них</t>
  </si>
  <si>
    <t>ВСЕГО ПО СМЕТЕ</t>
  </si>
  <si>
    <t>Общая
стоимость,
тенге</t>
  </si>
  <si>
    <t>Стоимость
единицы
измерения,
тенге</t>
  </si>
  <si>
    <t>Количество</t>
  </si>
  <si>
    <t>Единица измерения</t>
  </si>
  <si>
    <t>Наименование
работ и затрат</t>
  </si>
  <si>
    <t>Обоснование</t>
  </si>
  <si>
    <t>Номер
по
порядку</t>
  </si>
  <si>
    <t>Составлен(а)  в текущих ценах по состоянию на 2026г.</t>
  </si>
  <si>
    <t>тыс. чел.-ч</t>
  </si>
  <si>
    <t>тыс. тенге</t>
  </si>
  <si>
    <t>Средства на оплату труда</t>
  </si>
  <si>
    <t>Сметная стоимость</t>
  </si>
  <si>
    <t>(наименование работ и затрат)</t>
  </si>
  <si>
    <t>Локальная смета № AOK-PAZ-2026-E-63-9-(АС)
(Локальный сметный расчет)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</si>
  <si>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</si>
  <si>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</si>
  <si>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*236-203-0109</t>
  </si>
  <si>
    <t>*236-104-0102</t>
  </si>
  <si>
    <t>*236-101-0107</t>
  </si>
  <si>
    <t>*218-103-0201</t>
  </si>
  <si>
    <t>*261-107-0576</t>
  </si>
  <si>
    <t>*236-104-0103</t>
  </si>
  <si>
    <t>*217-605-0104</t>
  </si>
  <si>
    <t>*217-605-0101</t>
  </si>
  <si>
    <t>*217-301-0105</t>
  </si>
  <si>
    <t>*261-107-0571</t>
  </si>
  <si>
    <t>*217-101-0107</t>
  </si>
  <si>
    <t>Стойки (технологические конструкции). Сборка с помощью крана на автомобильном ходу на производственных базах</t>
  </si>
  <si>
    <t>Подвески (технологические конструкции). Сборка с помощью крана на автомобильном ходу на производственных базах</t>
  </si>
  <si>
    <t>Опоры (технологические конструкции). Сборка с помощью крана на автомобильном ходу на производственных базах</t>
  </si>
  <si>
    <t>расчётная на кол-во
(гр5 х гр6 х гр7)</t>
  </si>
  <si>
    <t>поправочные коэффици-
енты</t>
  </si>
  <si>
    <t>нормативная 
на единицу измерения</t>
  </si>
  <si>
    <t>Наименование работ</t>
  </si>
  <si>
    <t>Шифр
№ позиции</t>
  </si>
  <si>
    <t>№
п.п.</t>
  </si>
  <si>
    <t>Трудоёмкость, чел-час</t>
  </si>
  <si>
    <t>Раздел «Работы»</t>
  </si>
  <si>
    <t>(наименование вида работ по объекту)</t>
  </si>
  <si>
    <t>Локальная ресурсная смета № AOK-PAZ-2026-E-63-9-(АС)
(Локальный сметный ресурсный расчет)</t>
  </si>
  <si>
    <t>Итого ч/час</t>
  </si>
  <si>
    <t>чел-час</t>
  </si>
  <si>
    <t xml:space="preserve">Стоимость 1 чел/час на 2026 год    (Производство работ ТОО ERG SERVICE)
</t>
  </si>
  <si>
    <t>Общая стоимость работ: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</si>
  <si>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</si>
  <si>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</si>
  <si>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</si>
  <si>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</si>
  <si>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</si>
  <si>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</si>
  <si>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</si>
  <si>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</si>
  <si>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</si>
  <si>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</si>
  <si>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</si>
  <si>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</si>
  <si>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</si>
  <si>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</si>
  <si>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Специалист-сметчик ЦСЦЭ</t>
  </si>
  <si>
    <t>Перескокова О.В.</t>
  </si>
  <si>
    <t>05.02.2026г.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</si>
  <si>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</si>
  <si>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</si>
  <si>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</si>
  <si>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</si>
  <si>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</si>
  <si>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</si>
  <si>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</si>
  <si>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</si>
  <si>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</si>
  <si>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</si>
  <si>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</si>
  <si>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</si>
  <si>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</si>
  <si>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</si>
  <si>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</si>
  <si>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</si>
  <si>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</si>
  <si>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</si>
  <si>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</si>
  <si>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</si>
  <si>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</si>
  <si>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r>
      <rPr>
        <b/>
        <sz val="12"/>
        <color rgb="FF080000"/>
        <rFont val="Arial"/>
        <family val="2"/>
        <charset val="204"/>
      </rPr>
      <t>Локальная ресурсная смета № AOK-PAZ-2026-E-63-9-(АС)</t>
    </r>
    <r>
      <rPr>
        <sz val="10"/>
        <color rgb="FF080000"/>
        <rFont val="Arial"/>
        <family val="2"/>
        <charset val="204"/>
      </rPr>
      <t xml:space="preserve">
(Локальный сметный ресурсный расчет)</t>
    </r>
  </si>
  <si>
    <t>909369</t>
  </si>
  <si>
    <t>1180</t>
  </si>
  <si>
    <t>ШВЕЛЛЕР 16П СТ3СП/ПС ГОСТ 8240</t>
  </si>
  <si>
    <t>HIBE</t>
  </si>
  <si>
    <t>05040303</t>
  </si>
  <si>
    <t>Т</t>
  </si>
  <si>
    <t>901</t>
  </si>
  <si>
    <t>B</t>
  </si>
  <si>
    <t>PD</t>
  </si>
  <si>
    <t>3001</t>
  </si>
  <si>
    <t>S</t>
  </si>
  <si>
    <t>KZT</t>
  </si>
  <si>
    <t>ZHASSULANM</t>
  </si>
  <si>
    <t>30020707</t>
  </si>
  <si>
    <t>УГОЛОК 75Х75Х6 СТ3СП/ПС ГОСТ 8509</t>
  </si>
  <si>
    <t>05040305</t>
  </si>
  <si>
    <t>30016144</t>
  </si>
  <si>
    <t>УГОЛОК 50Х50Х5 СТ3СП/ПС ГОСТ 8509</t>
  </si>
  <si>
    <t>VB</t>
  </si>
  <si>
    <t>30015862</t>
  </si>
  <si>
    <t>ЛИСТ S10 СТ3СП/ПС ГОСТ 19903</t>
  </si>
  <si>
    <t>05040104</t>
  </si>
  <si>
    <t>30015861</t>
  </si>
  <si>
    <t>ЛИСТ S6 СТ3СП/ПС ГОСТ 19903</t>
  </si>
  <si>
    <t>30016213</t>
  </si>
  <si>
    <t>ШВЕЛЛЕР 8П СТ3СП/ПС ГОСТ 8240</t>
  </si>
  <si>
    <t>3031</t>
  </si>
  <si>
    <t>909350</t>
  </si>
  <si>
    <t>ДВУТАВР 14Б1 СТ3СП ГОСТ Р 57837</t>
  </si>
  <si>
    <t>05040304</t>
  </si>
  <si>
    <t>909368</t>
  </si>
  <si>
    <t>ШВЕЛЛЕР 14П СТ3СП/ПС ГОСТ 8240</t>
  </si>
  <si>
    <t>окраска м2</t>
  </si>
  <si>
    <t>стойки</t>
  </si>
  <si>
    <t>СТ13</t>
  </si>
  <si>
    <t>подвеки</t>
  </si>
  <si>
    <t>СТ12</t>
  </si>
  <si>
    <t>СТ11</t>
  </si>
  <si>
    <t>СТ10</t>
  </si>
  <si>
    <t>ОП-8</t>
  </si>
  <si>
    <t>опоры</t>
  </si>
  <si>
    <t>ОП-7</t>
  </si>
  <si>
    <t>СТ-9</t>
  </si>
  <si>
    <t>ОП-6</t>
  </si>
  <si>
    <t>СТ8</t>
  </si>
  <si>
    <t>ОП-5</t>
  </si>
  <si>
    <t>СТ7</t>
  </si>
  <si>
    <t>Швеллер 14П</t>
  </si>
  <si>
    <t>Лист 14</t>
  </si>
  <si>
    <t>Швеллер 8П</t>
  </si>
  <si>
    <t>Лист 6</t>
  </si>
  <si>
    <t>Лист 10</t>
  </si>
  <si>
    <t>Уголок 50х5</t>
  </si>
  <si>
    <t>Уголок 75х6</t>
  </si>
  <si>
    <t>Швеллер 16П</t>
  </si>
  <si>
    <t>СТ6</t>
  </si>
  <si>
    <t>ОП-4</t>
  </si>
  <si>
    <t>П7</t>
  </si>
  <si>
    <t>СТ5</t>
  </si>
  <si>
    <t>П6</t>
  </si>
  <si>
    <t>СТ4</t>
  </si>
  <si>
    <t>П5</t>
  </si>
  <si>
    <t>ОП-3</t>
  </si>
  <si>
    <t>П-3,4</t>
  </si>
  <si>
    <t>ст-3</t>
  </si>
  <si>
    <t>СТ9</t>
  </si>
  <si>
    <t>П-2</t>
  </si>
  <si>
    <t>оп-2</t>
  </si>
  <si>
    <t>СТ-2</t>
  </si>
  <si>
    <t>СТ3</t>
  </si>
  <si>
    <t>СТ2</t>
  </si>
  <si>
    <t>СТ1</t>
  </si>
  <si>
    <t>Ст-1</t>
  </si>
  <si>
    <t>П-1</t>
  </si>
  <si>
    <t>ОП-1</t>
  </si>
  <si>
    <t>Ж.М. Жагипаров</t>
  </si>
  <si>
    <t>Начальник УПКР</t>
  </si>
  <si>
    <t>А.В. Матвиенко</t>
  </si>
  <si>
    <t>Главный архитектор проекта</t>
  </si>
  <si>
    <t>Согласовано</t>
  </si>
  <si>
    <t>К.В.Ахметова</t>
  </si>
  <si>
    <t>Инженер по сметной работе</t>
  </si>
  <si>
    <t>Составлено</t>
  </si>
  <si>
    <t>Итого:</t>
  </si>
  <si>
    <t>Стоимость оборудования Заказчика</t>
  </si>
  <si>
    <t>Стоимость материалов Заказчика</t>
  </si>
  <si>
    <t>ИТОГО сумма к закупу:</t>
  </si>
  <si>
    <t xml:space="preserve">Услуги полигона  </t>
  </si>
  <si>
    <t>Командировочные расходы</t>
  </si>
  <si>
    <t>Транспортные затраты</t>
  </si>
  <si>
    <t>Стоимость материалов Подрядчика</t>
  </si>
  <si>
    <t>Стоимость оборудования</t>
  </si>
  <si>
    <t xml:space="preserve">Стоимость нестандартного оборудования </t>
  </si>
  <si>
    <t>Стоимость работ</t>
  </si>
  <si>
    <t>п/п</t>
  </si>
  <si>
    <t>Стоимость</t>
  </si>
  <si>
    <t>Наименование разделов сметы</t>
  </si>
  <si>
    <t>№</t>
  </si>
  <si>
    <t>Общая стоимость по смете в тенге в ценах 2026 года:</t>
  </si>
  <si>
    <r>
      <t>м</t>
    </r>
    <r>
      <rPr>
        <vertAlign val="superscript"/>
        <sz val="10"/>
        <rFont val="Times New Roman Cyr"/>
        <charset val="204"/>
      </rPr>
      <t>2</t>
    </r>
  </si>
  <si>
    <t>Поверхности металлические огрунтованные. Окраска эмалями ПФ-115 за 2р</t>
  </si>
  <si>
    <t>1113-0301-1406 РСНБ РК 2022 Кзтр и Кэм=1,06</t>
  </si>
  <si>
    <t>Поверхности металлические. Огрунтовка грунтовкой ГФ-021 за один раз</t>
  </si>
  <si>
    <t>1113-0301-0406 РСНБ РК 2022 Кзтр и Кэм=1,06</t>
  </si>
  <si>
    <t>Части опорные каркасов (колонны, подкрановые балки) одноэтажных производственных зданий. Электродуговая сварка при монтаже</t>
  </si>
  <si>
    <t>1109-0501-0202 РСНБ РК 2022 Кзтр и Кэм=1,12</t>
  </si>
  <si>
    <t>Колонны одноэтажных и многоэтажных зданий и крановых эстакад высотой до 25 м цельного сечения массой до 1 т. Монтаж</t>
  </si>
  <si>
    <t>1109-0301-0201 РСНБ РК 2022 Кзтр и Кэм=1,12 Изм. и доп. вып. 32</t>
  </si>
  <si>
    <t>1109-0701-0106 РСНБ РК 2022 Кзтр и Кэм=1,12 Изм. и доп. вып. 40</t>
  </si>
  <si>
    <t>1109-0305-0301 РСНБ РК 2022 Кзтр и Кэм=1,12 Изм. и доп. вып. 32</t>
  </si>
  <si>
    <t>Подвески,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</si>
  <si>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1109-0701-0102 РСНБ РК 2022 Кзтр и Кэм=1,12 Изм. и доп. вып. 40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</si>
  <si>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</si>
  <si>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поправочные коэффициенты</t>
  </si>
  <si>
    <t xml:space="preserve">норма-тивная 
на единицу измерения </t>
  </si>
  <si>
    <t xml:space="preserve">Наименование работ </t>
  </si>
  <si>
    <t xml:space="preserve">Шифр
№ позиции  </t>
  </si>
  <si>
    <t xml:space="preserve">№
п/п </t>
  </si>
  <si>
    <t>Основание: Чертеж 25-ПАЗ-03.00 АС/ Опоры и строительные конструкции для крепления трубопроводов</t>
  </si>
  <si>
    <t>(Локальный сметный ресурсный расчёт)</t>
  </si>
  <si>
    <t>Локальная  ресурсная  смета  №03-01-01-21(2026-АС)ERGS</t>
  </si>
  <si>
    <t>АО "Алюминий Казахстана"</t>
  </si>
  <si>
    <t>Департамент</t>
  </si>
  <si>
    <t>ОП-2</t>
  </si>
  <si>
    <t>В ценах 2025 года</t>
  </si>
  <si>
    <t>Форма 4А АВС-4</t>
  </si>
  <si>
    <t>Наименование стройки -</t>
  </si>
  <si>
    <t xml:space="preserve"> ЛОКАЛЬНЫЙ   РЕСУРСНЫЙ   СМЕТНЫЙ   РАСЧЕТ</t>
  </si>
  <si>
    <t>№ 03-01-01-21(2026-АС)ERGS</t>
  </si>
  <si>
    <t>(локальная смета)</t>
  </si>
  <si>
    <t>Наименование объекта -</t>
  </si>
  <si>
    <t>Чертеж 25-ПАЗ-03.00 АС</t>
  </si>
  <si>
    <t>Составлен в ценах на 01.12.2024г.</t>
  </si>
  <si>
    <t>№ п/п</t>
  </si>
  <si>
    <t>Шифр ресурсов</t>
  </si>
  <si>
    <t>Наименование ресурсов, оборудования, конструкций, изделий и  деталей</t>
  </si>
  <si>
    <t>Количество единиц</t>
  </si>
  <si>
    <t>на единицу</t>
  </si>
  <si>
    <t>общая</t>
  </si>
  <si>
    <t>ЗАТРАТЫ ТРУДА ПО СПЕЦИАЛЬНОСТЯМ</t>
  </si>
  <si>
    <r>
      <t xml:space="preserve">002-0140
</t>
    </r>
    <r>
      <rPr>
        <i/>
        <sz val="7.5"/>
        <rFont val="Times New Roman"/>
        <family val="1"/>
        <charset val="204"/>
      </rPr>
      <t>РСНБ РК 2022</t>
    </r>
  </si>
  <si>
    <r>
      <t xml:space="preserve">002-0136
</t>
    </r>
    <r>
      <rPr>
        <i/>
        <sz val="7.5"/>
        <rFont val="Times New Roman"/>
        <family val="1"/>
        <charset val="204"/>
      </rPr>
      <t>РСНБ РК 2022</t>
    </r>
  </si>
  <si>
    <t>Затраты труда рабочих (средний разряд работы 3,6). Работы по устройству несущих и ограждающих конструкций</t>
  </si>
  <si>
    <r>
      <t xml:space="preserve">002-0135
</t>
    </r>
    <r>
      <rPr>
        <i/>
        <sz val="7.5"/>
        <rFont val="Times New Roman"/>
        <family val="1"/>
        <charset val="204"/>
      </rPr>
      <t>РСНБ РК 2022</t>
    </r>
  </si>
  <si>
    <r>
      <t xml:space="preserve">002-0154
</t>
    </r>
    <r>
      <rPr>
        <i/>
        <sz val="7.5"/>
        <rFont val="Times New Roman"/>
        <family val="1"/>
        <charset val="204"/>
      </rPr>
      <t>РСНБ РК 2022</t>
    </r>
  </si>
  <si>
    <r>
      <t xml:space="preserve">003-0135
</t>
    </r>
    <r>
      <rPr>
        <i/>
        <sz val="7.5"/>
        <rFont val="Times New Roman"/>
        <family val="1"/>
        <charset val="204"/>
      </rPr>
      <t>РСНБ РК 2022</t>
    </r>
  </si>
  <si>
    <r>
      <t xml:space="preserve">003-0147
</t>
    </r>
    <r>
      <rPr>
        <i/>
        <sz val="7.5"/>
        <rFont val="Times New Roman"/>
        <family val="1"/>
        <charset val="204"/>
      </rPr>
      <t>РСНБ РК 2022</t>
    </r>
  </si>
  <si>
    <t>Затраты труда рабочих (средний разряд работы 4,7). Работы отделочные и изоляционные</t>
  </si>
  <si>
    <t>ИТОГО ЗАТРАТЫ ТРУДА ПО СПЕЦИАЛЬНОСТЯМ (ПО СМЕТЕ)</t>
  </si>
  <si>
    <t>Затраты труда рабочих</t>
  </si>
  <si>
    <t>ТРУДОВЫЕ РЕСУРСЫ</t>
  </si>
  <si>
    <r>
      <t xml:space="preserve">099-0100
</t>
    </r>
    <r>
      <rPr>
        <i/>
        <sz val="7.5"/>
        <rFont val="Times New Roman"/>
        <family val="1"/>
        <charset val="204"/>
      </rPr>
      <t>РСНБ РК 2022</t>
    </r>
  </si>
  <si>
    <t>чел-ч</t>
  </si>
  <si>
    <t>(14004,62)</t>
  </si>
  <si>
    <t>ИТОГО ТРУДОВЫЕ РЕСУРСЫ (ПО СМЕТЕ)</t>
  </si>
  <si>
    <t>СТРОИТЕЛЬНЫЕ МАШИНЫ И МЕХАНИЗМЫ</t>
  </si>
  <si>
    <t>СТРОИТЕЛЬНЫЕ МАШИНЫ И МЕХАНИЗМЫ (ЗАТРАТ 77,0166% ПРИ ПОРОГЕ 80%)</t>
  </si>
  <si>
    <r>
      <t xml:space="preserve">314-102-0302
</t>
    </r>
    <r>
      <rPr>
        <i/>
        <sz val="7.5"/>
        <rFont val="Times New Roman"/>
        <family val="1"/>
        <charset val="204"/>
      </rPr>
      <t>РСНБ РК 2022</t>
    </r>
  </si>
  <si>
    <r>
      <t xml:space="preserve">314-104-0102
</t>
    </r>
    <r>
      <rPr>
        <i/>
        <sz val="7.5"/>
        <rFont val="Times New Roman"/>
        <family val="1"/>
        <charset val="204"/>
      </rPr>
      <t>РСНБ РК 2022</t>
    </r>
  </si>
  <si>
    <t>Краны на гусеничном ходу максимальной грузоподъёмностью 25 т</t>
  </si>
  <si>
    <r>
      <t xml:space="preserve">315-103-0501
</t>
    </r>
    <r>
      <rPr>
        <i/>
        <sz val="7.5"/>
        <rFont val="Times New Roman"/>
        <family val="1"/>
        <charset val="204"/>
      </rPr>
      <t>РСНБ РК 2022</t>
    </r>
  </si>
  <si>
    <r>
      <t xml:space="preserve">331-101-0102
</t>
    </r>
    <r>
      <rPr>
        <i/>
        <sz val="7.5"/>
        <rFont val="Times New Roman"/>
        <family val="1"/>
        <charset val="204"/>
      </rPr>
      <t>РСНБ РК 2022</t>
    </r>
  </si>
  <si>
    <r>
      <t xml:space="preserve">341-304-0101
</t>
    </r>
    <r>
      <rPr>
        <i/>
        <sz val="7.5"/>
        <rFont val="Times New Roman"/>
        <family val="1"/>
        <charset val="204"/>
      </rPr>
      <t>РСНБ РК 2022</t>
    </r>
  </si>
  <si>
    <r>
      <t xml:space="preserve">314-102-0101
</t>
    </r>
    <r>
      <rPr>
        <i/>
        <sz val="7.5"/>
        <rFont val="Times New Roman"/>
        <family val="1"/>
        <charset val="204"/>
      </rPr>
      <t>РСНБ РК 2022</t>
    </r>
  </si>
  <si>
    <r>
      <t xml:space="preserve">331-101-0101
</t>
    </r>
    <r>
      <rPr>
        <i/>
        <sz val="7.5"/>
        <rFont val="Times New Roman"/>
        <family val="1"/>
        <charset val="204"/>
      </rPr>
      <t>РСНБ РК 2022</t>
    </r>
  </si>
  <si>
    <r>
      <t xml:space="preserve">315-103-0101
</t>
    </r>
    <r>
      <rPr>
        <i/>
        <sz val="7.5"/>
        <rFont val="Times New Roman"/>
        <family val="1"/>
        <charset val="204"/>
      </rPr>
      <t>РСНБ РК 2022</t>
    </r>
  </si>
  <si>
    <r>
      <t xml:space="preserve">314-301-0303
</t>
    </r>
    <r>
      <rPr>
        <i/>
        <sz val="7.5"/>
        <rFont val="Times New Roman"/>
        <family val="1"/>
        <charset val="204"/>
      </rPr>
      <t>РСНБ РК 2022</t>
    </r>
  </si>
  <si>
    <t>Краны козловые при работе на монтаже технологического оборудования грузоподъёмностью 32 т</t>
  </si>
  <si>
    <r>
      <t xml:space="preserve">341-102-0101
</t>
    </r>
    <r>
      <rPr>
        <i/>
        <sz val="7.5"/>
        <rFont val="Times New Roman"/>
        <family val="1"/>
        <charset val="204"/>
      </rPr>
      <t>РСНБ РК 2022</t>
    </r>
  </si>
  <si>
    <r>
      <t xml:space="preserve">315-202-0501
</t>
    </r>
    <r>
      <rPr>
        <i/>
        <sz val="7.5"/>
        <rFont val="Times New Roman"/>
        <family val="1"/>
        <charset val="204"/>
      </rPr>
      <t>РСНБ РК 2022</t>
    </r>
  </si>
  <si>
    <r>
      <t xml:space="preserve">313-402-0101
</t>
    </r>
    <r>
      <rPr>
        <i/>
        <sz val="7.5"/>
        <rFont val="Times New Roman"/>
        <family val="1"/>
        <charset val="204"/>
      </rPr>
      <t>РСНБ РК 2022</t>
    </r>
  </si>
  <si>
    <r>
      <t xml:space="preserve">314-503-0601
</t>
    </r>
    <r>
      <rPr>
        <i/>
        <sz val="7.5"/>
        <rFont val="Times New Roman"/>
        <family val="1"/>
        <charset val="204"/>
      </rPr>
      <t>РСНБ РК 2022</t>
    </r>
  </si>
  <si>
    <r>
      <t xml:space="preserve">315-103-0701
</t>
    </r>
    <r>
      <rPr>
        <i/>
        <sz val="7.5"/>
        <rFont val="Times New Roman"/>
        <family val="1"/>
        <charset val="204"/>
      </rPr>
      <t>РСНБ РК 2022</t>
    </r>
  </si>
  <si>
    <r>
      <t xml:space="preserve">343-202-0101
</t>
    </r>
    <r>
      <rPr>
        <i/>
        <sz val="7.5"/>
        <rFont val="Times New Roman"/>
        <family val="1"/>
        <charset val="204"/>
      </rPr>
      <t>РСНБ РК 2022</t>
    </r>
  </si>
  <si>
    <r>
      <t xml:space="preserve">314-502-0304
</t>
    </r>
    <r>
      <rPr>
        <i/>
        <sz val="7.5"/>
        <rFont val="Times New Roman"/>
        <family val="1"/>
        <charset val="204"/>
      </rPr>
      <t>РСНБ РК 2022</t>
    </r>
  </si>
  <si>
    <r>
      <t xml:space="preserve">343-302-0201
</t>
    </r>
    <r>
      <rPr>
        <i/>
        <sz val="7.5"/>
        <rFont val="Times New Roman"/>
        <family val="1"/>
        <charset val="204"/>
      </rPr>
      <t>РСНБ РК 2022</t>
    </r>
  </si>
  <si>
    <r>
      <t xml:space="preserve">314-502-0301
</t>
    </r>
    <r>
      <rPr>
        <i/>
        <sz val="7.5"/>
        <rFont val="Times New Roman"/>
        <family val="1"/>
        <charset val="204"/>
      </rPr>
      <t>РСНБ РК 2022</t>
    </r>
  </si>
  <si>
    <t>ИТОГО СТРОИТЕЛЬНЫЕ МАШИНЫ И МЕХАНИЗМЫ (ПО СМЕТЕ)</t>
  </si>
  <si>
    <t>ИТОГО СТРОИТЕЛЬНЫЕ МАШИНЫ И МЕХАНИЗМЫ (ПО СМЕТЕ) ПОДРЯДЧИКА СО СМЕТНОЙ ПРИБЫЛЬЮ 8%</t>
  </si>
  <si>
    <t>ИТОГО в ценах 2026г</t>
  </si>
  <si>
    <t>СТРОИТЕЛЬНЫЕ МАТЕРИАЛЫ И КОНСТРУКЦИИ</t>
  </si>
  <si>
    <t>СТРОИТЕЛЬНЫЕ МАТЕРИАЛЫ И КОНСТРУКЦИИ (ЗАТРАТ 75,5653% ПРИ ПОРОГЕ 80%)</t>
  </si>
  <si>
    <t>Т SAP909369</t>
  </si>
  <si>
    <t>Т SAP30015862</t>
  </si>
  <si>
    <t>Прокат листовой горячекатанный ГОСТ19903-2015 толщ10мм</t>
  </si>
  <si>
    <t>Т SAP30020707</t>
  </si>
  <si>
    <t>Т SAP30015861</t>
  </si>
  <si>
    <t>Прокат листовой горячекатанный ГОСТ19903-2015 толщ6мм</t>
  </si>
  <si>
    <r>
      <t xml:space="preserve">217-101-0303
</t>
    </r>
    <r>
      <rPr>
        <i/>
        <sz val="7.5"/>
        <rFont val="Times New Roman"/>
        <family val="1"/>
        <charset val="204"/>
      </rPr>
      <t>РСНБ РК 2022</t>
    </r>
  </si>
  <si>
    <t>Болт самоанкерующийся распорный ГОСТ 28778-90 М16х150</t>
  </si>
  <si>
    <t>шт.</t>
  </si>
  <si>
    <t>Т SAP30016213</t>
  </si>
  <si>
    <t>Т SAP30016144</t>
  </si>
  <si>
    <t>Т SAP909365</t>
  </si>
  <si>
    <t>Швеллер №10П стальной горячекатанный ГОСТ8240-97</t>
  </si>
  <si>
    <r>
      <t xml:space="preserve">214-101-0202
</t>
    </r>
    <r>
      <rPr>
        <i/>
        <sz val="7.5"/>
        <rFont val="Times New Roman"/>
        <family val="1"/>
        <charset val="204"/>
      </rPr>
      <t>РСНБ РК 2022</t>
    </r>
  </si>
  <si>
    <r>
      <t xml:space="preserve">236-203-0109
</t>
    </r>
    <r>
      <rPr>
        <i/>
        <sz val="7.5"/>
        <rFont val="Times New Roman"/>
        <family val="1"/>
        <charset val="204"/>
      </rPr>
      <t>РСНБ РК 2022</t>
    </r>
  </si>
  <si>
    <r>
      <t xml:space="preserve">261-107-0571
</t>
    </r>
    <r>
      <rPr>
        <i/>
        <sz val="7.5"/>
        <rFont val="Times New Roman"/>
        <family val="1"/>
        <charset val="204"/>
      </rPr>
      <t>РСНБ РК 2022</t>
    </r>
  </si>
  <si>
    <r>
      <t xml:space="preserve">217-605-0101
</t>
    </r>
    <r>
      <rPr>
        <i/>
        <sz val="7.5"/>
        <rFont val="Times New Roman"/>
        <family val="1"/>
        <charset val="204"/>
      </rPr>
      <t>РСНБ РК 2022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</si>
  <si>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</si>
  <si>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 xml:space="preserve">236-101-0107
</t>
    </r>
    <r>
      <rPr>
        <i/>
        <sz val="7.5"/>
        <rFont val="Times New Roman"/>
        <family val="1"/>
        <charset val="204"/>
      </rPr>
      <t>РСНБ РК 2022</t>
    </r>
  </si>
  <si>
    <r>
      <t xml:space="preserve">217-301-0105
</t>
    </r>
    <r>
      <rPr>
        <i/>
        <sz val="7.5"/>
        <rFont val="Times New Roman"/>
        <family val="1"/>
        <charset val="204"/>
      </rPr>
      <t>РСНБ РК 2022</t>
    </r>
  </si>
  <si>
    <r>
      <t xml:space="preserve">236-104-0102
</t>
    </r>
    <r>
      <rPr>
        <i/>
        <sz val="7.5"/>
        <rFont val="Times New Roman"/>
        <family val="1"/>
        <charset val="204"/>
      </rPr>
      <t>РСНБ РК 2022</t>
    </r>
  </si>
  <si>
    <r>
      <t xml:space="preserve">261-107-0576
</t>
    </r>
    <r>
      <rPr>
        <i/>
        <sz val="7.5"/>
        <rFont val="Times New Roman"/>
        <family val="1"/>
        <charset val="204"/>
      </rPr>
      <t>РСНБ РК 2022</t>
    </r>
  </si>
  <si>
    <t>Электроды, d=4 мм, Э46 ГОСТ 9466-75</t>
  </si>
  <si>
    <r>
      <t xml:space="preserve">217-605-0104
</t>
    </r>
    <r>
      <rPr>
        <i/>
        <sz val="7.5"/>
        <rFont val="Times New Roman"/>
        <family val="1"/>
        <charset val="204"/>
      </rPr>
      <t>РСНБ РК 2022</t>
    </r>
  </si>
  <si>
    <t>Пропан-бутан, смесь техническая ГОСТ Р 52087-2018</t>
  </si>
  <si>
    <t>ИТОГО СТРОИТЕЛЬНЫЕ МАТЕРИАЛЫ И КОНСТРУКЦИИ</t>
  </si>
  <si>
    <t>Личные показатели</t>
  </si>
  <si>
    <t>Вид осмечивания</t>
  </si>
  <si>
    <t>Проверка ПСД/ПО с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</si>
  <si>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</si>
  <si>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</si>
  <si>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</si>
  <si>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</si>
  <si>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</si>
  <si>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</si>
  <si>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</si>
  <si>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</si>
  <si>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</si>
  <si>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</si>
  <si>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</si>
  <si>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</si>
  <si>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</si>
  <si>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</si>
  <si>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</si>
  <si>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Перевозка материалов</t>
  </si>
  <si>
    <t>(вкладка ПМ)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</si>
  <si>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</si>
  <si>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</si>
  <si>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</si>
  <si>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</si>
  <si>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</si>
  <si>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Актуализация без ИД</t>
  </si>
  <si>
    <t>Корректировка</t>
  </si>
  <si>
    <t>Проверка ПСД/ПО без ИД</t>
  </si>
  <si>
    <t>Смета по аналогу</t>
  </si>
  <si>
    <t>РЕСУРСНАЯ СМЕТА
Приложение к сводному сметному расчёту стоимости строительства  №</t>
  </si>
  <si>
    <t>(35640)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</si>
</sst>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#,##0.0000"/>
    <numFmt numFmtId="165" formatCode="#,##0.000000"/>
    <numFmt numFmtId="166" formatCode="#,##0.00000"/>
    <numFmt numFmtId="167" formatCode="#,##0.0"/>
    <numFmt numFmtId="168" formatCode="#,##0.0000000"/>
    <numFmt numFmtId="169" formatCode="#,##0.000"/>
    <numFmt numFmtId="170" formatCode="_-* #,##0\ _₽_-;\-* #,##0\ _₽_-;_-* &quot;-&quot;??\ _₽_-;_-@_-"/>
    <numFmt numFmtId="171" formatCode="_-* #,##0.00\ _₽_-;\-* #,##0.00\ _₽_-;_-* &quot;-&quot;??\ _₽_-;_-@_-"/>
    <numFmt numFmtId="172" formatCode="_(* #,##0_);_(* \(#,##0\);_(* &quot;-&quot;??_);_(@_)"/>
    <numFmt numFmtId="173" formatCode="0.000"/>
    <numFmt numFmtId="174" formatCode="#,##0.0######"/>
    <numFmt numFmtId="175" formatCode="0.0000"/>
  </numFmts>
  <fonts count="85" x14ac:knownFonts="1">
    <font>
      <sz val="12"/>
      <color rgb="FF000000"/>
      <name val="Arial"/>
    </font>
    <font>
      <sz val="11"/>
      <color theme="1"/>
      <name val="Calibri"/>
      <family val="2"/>
      <charset val="204"/>
      <scheme val="minor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  <font>
      <i/>
      <sz val="8"/>
      <color rgb="FF08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i/>
      <sz val="10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name val="Arial Cyr"/>
      <charset val="204"/>
    </font>
    <font>
      <sz val="9"/>
      <color rgb="FFFF0000"/>
      <name val="Arial"/>
      <family val="2"/>
      <charset val="204"/>
    </font>
    <font>
      <sz val="10"/>
      <color rgb="FF000000"/>
      <name val="Arial Cyr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2"/>
      <color rgb="FF080000"/>
      <name val="Arial"/>
      <family val="2"/>
      <charset val="204"/>
    </font>
    <font>
      <b/>
      <sz val="10"/>
      <name val="Times New Roman Cyr"/>
      <charset val="204"/>
    </font>
    <font>
      <b/>
      <sz val="10"/>
      <color rgb="FFFF0000"/>
      <name val="Times New Roman Cyr"/>
      <charset val="204"/>
    </font>
    <font>
      <sz val="10"/>
      <color rgb="FFFF000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sz val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7.5"/>
      <name val="Times New Roman"/>
      <family val="1"/>
      <charset val="204"/>
    </font>
    <font>
      <b/>
      <sz val="10"/>
      <name val="Arial Cyr"/>
      <family val="2"/>
      <charset val="204"/>
    </font>
    <font>
      <i/>
      <sz val="10"/>
      <color rgb="FF33333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12"/>
      <color rgb="FF000000"/>
      <name val="Arial"/>
    </font>
    <font>
      <sz val="9"/>
      <color rgb="FF080000"/>
      <name val="Times New Roman"/>
      <charset val="1"/>
    </font>
    <font>
      <sz val="8"/>
      <color rgb="FF080000"/>
      <name val="Times New Roman"/>
      <charset val="1"/>
    </font>
    <font>
      <sz val="10"/>
      <color rgb="FF080000"/>
      <name val="Arial"/>
      <charset val="1"/>
    </font>
    <font>
      <sz val="8"/>
      <color rgb="FF080000"/>
      <name val="Arial"/>
      <charset val="1"/>
    </font>
    <font>
      <sz val="1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sz val="11"/>
      <color rgb="FF080000"/>
      <name val="Times New Roman"/>
      <charset val="1"/>
    </font>
    <font>
      <i/>
      <sz val="8"/>
      <color rgb="FF080000"/>
      <name val="Arial"/>
      <charset val="1"/>
    </font>
    <font>
      <sz val="8"/>
      <color rgb="FF000000"/>
      <name val="Arial"/>
      <charset val="1"/>
    </font>
    <font>
      <i/>
      <sz val="9"/>
      <color rgb="FF080000"/>
      <name val="Times New Roman"/>
      <charset val="1"/>
    </font>
  </fonts>
  <fills count="11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C1C1"/>
        <bgColor rgb="FFFFC1C1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</borders>
  <cellStyleXfs count="22">
    <xf numFmtId="0" fontId="0" fillId="0" borderId="0">
      <alignment horizontal="left" vertical="top" wrapText="1"/>
    </xf>
    <xf numFmtId="0" fontId="8" fillId="0" borderId="5">
      <alignment horizontal="left" vertical="top" wrapText="1"/>
    </xf>
    <xf numFmtId="0" fontId="9" fillId="0" borderId="5"/>
    <xf numFmtId="43" fontId="1" fillId="0" borderId="5" applyFont="0" applyFill="0" applyBorder="0" applyAlignment="0" applyProtection="0"/>
    <xf numFmtId="9" fontId="9" fillId="0" borderId="5" applyFont="0" applyFill="0" applyBorder="0" applyAlignment="0" applyProtection="0"/>
    <xf numFmtId="0" fontId="20" fillId="0" borderId="5"/>
    <xf numFmtId="0" fontId="22" fillId="0" borderId="5" applyNumberFormat="0" applyBorder="0" applyProtection="0"/>
    <xf numFmtId="0" fontId="24" fillId="0" borderId="5" applyNumberFormat="0" applyBorder="0" applyProtection="0"/>
    <xf numFmtId="0" fontId="26" fillId="0" borderId="5"/>
    <xf numFmtId="0" fontId="22" fillId="0" borderId="5" applyNumberFormat="0" applyBorder="0" applyProtection="0"/>
    <xf numFmtId="0" fontId="20" fillId="0" borderId="5"/>
    <xf numFmtId="0" fontId="34" fillId="0" borderId="5"/>
    <xf numFmtId="171" fontId="34" fillId="0" borderId="5" applyFont="0" applyFill="0" applyBorder="0" applyAlignment="0" applyProtection="0"/>
    <xf numFmtId="171" fontId="26" fillId="0" borderId="5" applyFont="0" applyFill="0" applyBorder="0" applyAlignment="0" applyProtection="0"/>
    <xf numFmtId="0" fontId="9" fillId="0" borderId="5"/>
    <xf numFmtId="171" fontId="9" fillId="0" borderId="5" applyFont="0" applyFill="0" applyBorder="0" applyAlignment="0" applyProtection="0"/>
    <xf numFmtId="0" fontId="55" fillId="0" borderId="5"/>
    <xf numFmtId="0" fontId="73" fillId="0" borderId="5">
      <alignment horizontal="left" vertical="top" wrapText="1"/>
    </xf>
    <xf numFmtId="0" fontId="73" fillId="0" borderId="5">
      <alignment horizontal="left" vertical="top" wrapText="1"/>
    </xf>
    <xf numFmtId="0" fontId="73" fillId="0" borderId="5">
      <alignment horizontal="left" vertical="top" wrapText="1"/>
    </xf>
    <xf numFmtId="0" fontId="73" fillId="0" borderId="5">
      <alignment horizontal="left" vertical="top" wrapText="1"/>
    </xf>
    <xf numFmtId="0" fontId="73" fillId="0" borderId="5">
      <alignment horizontal="left" vertical="top" wrapText="1"/>
    </xf>
  </cellStyleXfs>
  <cellXfs count="443">
    <xf numFmtId="0" fontId="0" fillId="0" borderId="0" xfId="0">
      <alignment horizontal="left" vertical="top" wrapText="1"/>
    </xf>
    <xf numFmtId="0" fontId="8" fillId="0" borderId="5" xfId="1">
      <alignment horizontal="left" vertical="top" wrapText="1"/>
    </xf>
    <xf numFmtId="0" fontId="7" fillId="2" borderId="7" xfId="1" applyFont="1" applyFill="1" applyBorder="1" applyAlignment="1" applyProtection="1">
      <alignment horizontal="right" vertical="top" wrapText="1" readingOrder="1"/>
    </xf>
    <xf numFmtId="0" fontId="6" fillId="2" borderId="5" xfId="1" applyFont="1" applyFill="1" applyBorder="1" applyAlignment="1" applyProtection="1">
      <alignment horizontal="left" wrapText="1" readingOrder="1"/>
    </xf>
    <xf numFmtId="0" fontId="2" fillId="2" borderId="6" xfId="1" applyFont="1" applyFill="1" applyBorder="1" applyAlignment="1" applyProtection="1">
      <alignment horizontal="left" wrapText="1" readingOrder="1"/>
    </xf>
    <xf numFmtId="0" fontId="2" fillId="2" borderId="5" xfId="1" applyFont="1" applyFill="1" applyBorder="1" applyAlignment="1" applyProtection="1">
      <alignment horizontal="left" wrapText="1" readingOrder="1"/>
    </xf>
    <xf numFmtId="0" fontId="2" fillId="2" borderId="4" xfId="1" applyFont="1" applyFill="1" applyBorder="1" applyAlignment="1" applyProtection="1">
      <alignment horizontal="center" vertical="top" wrapText="1" readingOrder="1"/>
    </xf>
    <xf numFmtId="4" fontId="4" fillId="2" borderId="12" xfId="1" applyNumberFormat="1" applyFont="1" applyFill="1" applyBorder="1" applyAlignment="1" applyProtection="1">
      <alignment horizontal="right" vertical="top" wrapText="1" readingOrder="1"/>
    </xf>
    <xf numFmtId="0" fontId="2" fillId="2" borderId="2" xfId="1" applyFont="1" applyFill="1" applyBorder="1" applyAlignment="1" applyProtection="1">
      <alignment horizontal="center" vertical="center" wrapText="1" readingOrder="1"/>
    </xf>
    <xf numFmtId="0" fontId="10" fillId="3" borderId="12" xfId="2" applyFont="1" applyFill="1" applyBorder="1" applyAlignment="1">
      <alignment vertical="top" wrapText="1"/>
    </xf>
    <xf numFmtId="0" fontId="11" fillId="3" borderId="12" xfId="2" applyFont="1" applyFill="1" applyBorder="1" applyAlignment="1">
      <alignment horizontal="center" vertical="top" wrapText="1"/>
    </xf>
    <xf numFmtId="0" fontId="10" fillId="3" borderId="12" xfId="2" applyFont="1" applyFill="1" applyBorder="1" applyAlignment="1">
      <alignment horizontal="center" vertical="top" wrapText="1"/>
    </xf>
    <xf numFmtId="4" fontId="10" fillId="3" borderId="12" xfId="2" applyNumberFormat="1" applyFont="1" applyFill="1" applyBorder="1" applyAlignment="1">
      <alignment horizontal="right" vertical="top" wrapText="1"/>
    </xf>
    <xf numFmtId="0" fontId="8" fillId="0" borderId="0" xfId="0" applyFont="1">
      <alignment horizontal="left" vertical="top" wrapText="1"/>
    </xf>
    <xf numFmtId="0" fontId="12" fillId="0" borderId="12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right" vertical="center" wrapText="1"/>
    </xf>
    <xf numFmtId="0" fontId="13" fillId="0" borderId="12" xfId="0" applyFont="1" applyFill="1" applyBorder="1" applyAlignment="1">
      <alignment horizontal="right" vertical="top" wrapText="1"/>
    </xf>
    <xf numFmtId="0" fontId="14" fillId="0" borderId="12" xfId="0" applyFont="1" applyFill="1" applyBorder="1" applyAlignment="1">
      <alignment vertical="top" wrapText="1"/>
    </xf>
    <xf numFmtId="0" fontId="10" fillId="0" borderId="12" xfId="0" applyFont="1" applyFill="1" applyBorder="1" applyAlignment="1"/>
    <xf numFmtId="0" fontId="14" fillId="0" borderId="12" xfId="0" applyFont="1" applyFill="1" applyBorder="1" applyAlignment="1">
      <alignment horizontal="center" vertical="top" wrapText="1"/>
    </xf>
    <xf numFmtId="170" fontId="13" fillId="0" borderId="12" xfId="3" applyNumberFormat="1" applyFont="1" applyFill="1" applyBorder="1" applyAlignment="1">
      <alignment horizontal="right" vertical="top" wrapText="1"/>
    </xf>
    <xf numFmtId="0" fontId="15" fillId="0" borderId="12" xfId="0" applyFont="1" applyFill="1" applyBorder="1" applyAlignment="1"/>
    <xf numFmtId="0" fontId="16" fillId="0" borderId="12" xfId="0" applyFont="1" applyFill="1" applyBorder="1" applyAlignment="1">
      <alignment horizontal="left" wrapText="1"/>
    </xf>
    <xf numFmtId="3" fontId="15" fillId="0" borderId="12" xfId="0" applyNumberFormat="1" applyFont="1" applyFill="1" applyBorder="1" applyAlignment="1"/>
    <xf numFmtId="0" fontId="0" fillId="0" borderId="0" xfId="0" applyAlignment="1">
      <alignment horizontal="left" vertical="top" wrapText="1"/>
    </xf>
    <xf numFmtId="2" fontId="16" fillId="0" borderId="12" xfId="0" applyNumberFormat="1" applyFont="1" applyFill="1" applyBorder="1" applyAlignment="1">
      <alignment vertical="center" wrapText="1"/>
    </xf>
    <xf numFmtId="3" fontId="15" fillId="0" borderId="12" xfId="0" applyNumberFormat="1" applyFont="1" applyFill="1" applyBorder="1" applyAlignment="1">
      <alignment vertical="center"/>
    </xf>
    <xf numFmtId="0" fontId="17" fillId="4" borderId="12" xfId="0" applyNumberFormat="1" applyFont="1" applyFill="1" applyBorder="1" applyAlignment="1">
      <alignment vertical="center" wrapText="1"/>
    </xf>
    <xf numFmtId="0" fontId="18" fillId="4" borderId="12" xfId="0" applyFont="1" applyFill="1" applyBorder="1" applyAlignment="1">
      <alignment horizontal="center"/>
    </xf>
    <xf numFmtId="0" fontId="15" fillId="4" borderId="12" xfId="0" applyFont="1" applyFill="1" applyBorder="1" applyAlignment="1"/>
    <xf numFmtId="3" fontId="18" fillId="5" borderId="12" xfId="0" applyNumberFormat="1" applyFont="1" applyFill="1" applyBorder="1" applyAlignment="1"/>
    <xf numFmtId="9" fontId="18" fillId="5" borderId="12" xfId="4" applyFont="1" applyFill="1" applyBorder="1"/>
    <xf numFmtId="0" fontId="17" fillId="0" borderId="12" xfId="0" applyFont="1" applyFill="1" applyBorder="1" applyAlignment="1">
      <alignment horizontal="left" wrapText="1"/>
    </xf>
    <xf numFmtId="3" fontId="18" fillId="0" borderId="12" xfId="0" applyNumberFormat="1" applyFont="1" applyFill="1" applyBorder="1" applyAlignment="1"/>
    <xf numFmtId="0" fontId="19" fillId="0" borderId="12" xfId="0" applyFont="1" applyFill="1" applyBorder="1" applyAlignment="1">
      <alignment horizontal="center"/>
    </xf>
    <xf numFmtId="0" fontId="15" fillId="0" borderId="5" xfId="0" applyFont="1" applyFill="1" applyBorder="1" applyAlignment="1"/>
    <xf numFmtId="0" fontId="17" fillId="0" borderId="5" xfId="0" applyFont="1" applyFill="1" applyBorder="1" applyAlignment="1">
      <alignment horizontal="left" wrapText="1"/>
    </xf>
    <xf numFmtId="3" fontId="18" fillId="0" borderId="5" xfId="0" applyNumberFormat="1" applyFont="1" applyFill="1" applyBorder="1" applyAlignment="1"/>
    <xf numFmtId="0" fontId="21" fillId="0" borderId="5" xfId="5" applyFont="1" applyFill="1" applyAlignment="1">
      <alignment vertical="center"/>
    </xf>
    <xf numFmtId="0" fontId="23" fillId="0" borderId="5" xfId="6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5" xfId="6" applyFont="1" applyFill="1" applyBorder="1" applyAlignment="1">
      <alignment vertical="center"/>
    </xf>
    <xf numFmtId="0" fontId="16" fillId="0" borderId="5" xfId="6" applyFont="1" applyFill="1" applyBorder="1" applyAlignment="1">
      <alignment horizontal="left" vertical="center"/>
    </xf>
    <xf numFmtId="0" fontId="16" fillId="0" borderId="5" xfId="6" applyFont="1" applyFill="1" applyBorder="1" applyAlignment="1">
      <alignment vertical="center"/>
    </xf>
    <xf numFmtId="0" fontId="16" fillId="0" borderId="5" xfId="8" applyFont="1" applyFill="1" applyAlignment="1">
      <alignment vertical="center"/>
    </xf>
    <xf numFmtId="0" fontId="25" fillId="0" borderId="0" xfId="0" applyFont="1" applyAlignment="1">
      <alignment horizontal="left" vertical="center" wrapText="1"/>
    </xf>
    <xf numFmtId="49" fontId="16" fillId="0" borderId="5" xfId="8" applyNumberFormat="1" applyFont="1" applyFill="1" applyAlignment="1">
      <alignment vertical="center"/>
    </xf>
    <xf numFmtId="14" fontId="27" fillId="0" borderId="5" xfId="8" applyNumberFormat="1" applyFont="1" applyFill="1" applyAlignment="1">
      <alignment vertical="center"/>
    </xf>
    <xf numFmtId="14" fontId="28" fillId="0" borderId="5" xfId="8" applyNumberFormat="1" applyFont="1" applyFill="1" applyAlignment="1">
      <alignment horizontal="center" vertical="center"/>
    </xf>
    <xf numFmtId="0" fontId="29" fillId="0" borderId="5" xfId="5" applyFont="1" applyFill="1" applyAlignment="1">
      <alignment vertical="center"/>
    </xf>
    <xf numFmtId="0" fontId="23" fillId="0" borderId="5" xfId="7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16" fillId="0" borderId="5" xfId="9" applyFont="1" applyFill="1" applyBorder="1" applyAlignment="1">
      <alignment vertical="center"/>
    </xf>
    <xf numFmtId="14" fontId="28" fillId="0" borderId="0" xfId="0" applyNumberFormat="1" applyFont="1" applyFill="1" applyAlignment="1">
      <alignment horizontal="center" vertical="center"/>
    </xf>
    <xf numFmtId="0" fontId="30" fillId="0" borderId="5" xfId="10" applyFont="1" applyAlignment="1">
      <alignment vertical="center"/>
    </xf>
    <xf numFmtId="0" fontId="31" fillId="0" borderId="5" xfId="10" applyFont="1" applyAlignment="1">
      <alignment vertical="center"/>
    </xf>
    <xf numFmtId="0" fontId="32" fillId="0" borderId="5" xfId="10" applyFont="1" applyAlignment="1">
      <alignment vertical="center"/>
    </xf>
    <xf numFmtId="0" fontId="30" fillId="0" borderId="5" xfId="10" applyFont="1" applyAlignment="1">
      <alignment vertical="center" wrapText="1"/>
    </xf>
    <xf numFmtId="0" fontId="9" fillId="0" borderId="5" xfId="2" applyFont="1"/>
    <xf numFmtId="0" fontId="33" fillId="0" borderId="5" xfId="10" applyFont="1" applyAlignment="1">
      <alignment vertical="center"/>
    </xf>
    <xf numFmtId="0" fontId="30" fillId="0" borderId="5" xfId="10" applyFont="1" applyFill="1" applyAlignment="1">
      <alignment vertical="center"/>
    </xf>
    <xf numFmtId="0" fontId="30" fillId="0" borderId="5" xfId="10" applyFont="1" applyFill="1" applyAlignment="1">
      <alignment vertical="center" wrapText="1"/>
    </xf>
    <xf numFmtId="0" fontId="33" fillId="0" borderId="14" xfId="10" applyFont="1" applyFill="1" applyBorder="1" applyAlignment="1">
      <alignment horizontal="center" vertical="center"/>
    </xf>
    <xf numFmtId="0" fontId="33" fillId="0" borderId="13" xfId="10" applyFont="1" applyFill="1" applyBorder="1" applyAlignment="1">
      <alignment horizontal="center" vertical="center"/>
    </xf>
    <xf numFmtId="0" fontId="33" fillId="0" borderId="5" xfId="10" applyFont="1" applyFill="1" applyBorder="1" applyAlignment="1">
      <alignment horizontal="center" vertical="center"/>
    </xf>
    <xf numFmtId="0" fontId="33" fillId="0" borderId="16" xfId="10" applyFont="1" applyFill="1" applyBorder="1" applyAlignment="1">
      <alignment horizontal="center" vertical="center"/>
    </xf>
    <xf numFmtId="0" fontId="30" fillId="0" borderId="15" xfId="10" applyFont="1" applyFill="1" applyBorder="1" applyAlignment="1">
      <alignment horizontal="center" vertical="center" wrapText="1"/>
    </xf>
    <xf numFmtId="0" fontId="30" fillId="6" borderId="12" xfId="11" applyFont="1" applyFill="1" applyBorder="1" applyAlignment="1">
      <alignment vertical="center" wrapText="1"/>
    </xf>
    <xf numFmtId="4" fontId="30" fillId="7" borderId="12" xfId="11" applyNumberFormat="1" applyFont="1" applyFill="1" applyBorder="1" applyAlignment="1">
      <alignment horizontal="center" vertical="center"/>
    </xf>
    <xf numFmtId="3" fontId="30" fillId="6" borderId="12" xfId="11" applyNumberFormat="1" applyFont="1" applyFill="1" applyBorder="1" applyAlignment="1">
      <alignment horizontal="center" vertical="center" wrapText="1"/>
    </xf>
    <xf numFmtId="2" fontId="35" fillId="7" borderId="12" xfId="11" applyNumberFormat="1" applyFont="1" applyFill="1" applyBorder="1" applyAlignment="1">
      <alignment horizontal="center" vertical="center" wrapText="1"/>
    </xf>
    <xf numFmtId="3" fontId="30" fillId="6" borderId="12" xfId="12" applyNumberFormat="1" applyFont="1" applyFill="1" applyBorder="1" applyAlignment="1">
      <alignment horizontal="center" vertical="center" wrapText="1"/>
    </xf>
    <xf numFmtId="0" fontId="30" fillId="0" borderId="12" xfId="11" applyFont="1" applyFill="1" applyBorder="1" applyAlignment="1">
      <alignment vertical="center" wrapText="1"/>
    </xf>
    <xf numFmtId="3" fontId="30" fillId="0" borderId="12" xfId="11" applyNumberFormat="1" applyFont="1" applyFill="1" applyBorder="1" applyAlignment="1">
      <alignment horizontal="center" vertical="center"/>
    </xf>
    <xf numFmtId="3" fontId="30" fillId="0" borderId="12" xfId="11" applyNumberFormat="1" applyFont="1" applyFill="1" applyBorder="1" applyAlignment="1">
      <alignment horizontal="center" vertical="center" wrapText="1"/>
    </xf>
    <xf numFmtId="3" fontId="30" fillId="0" borderId="12" xfId="12" applyNumberFormat="1" applyFont="1" applyFill="1" applyBorder="1" applyAlignment="1">
      <alignment horizontal="center" vertical="center" wrapText="1"/>
    </xf>
    <xf numFmtId="0" fontId="33" fillId="8" borderId="12" xfId="11" applyFont="1" applyFill="1" applyBorder="1" applyAlignment="1">
      <alignment horizontal="right" vertical="center" wrapText="1"/>
    </xf>
    <xf numFmtId="3" fontId="33" fillId="8" borderId="12" xfId="11" applyNumberFormat="1" applyFont="1" applyFill="1" applyBorder="1" applyAlignment="1">
      <alignment horizontal="center" vertical="center"/>
    </xf>
    <xf numFmtId="3" fontId="33" fillId="8" borderId="12" xfId="11" applyNumberFormat="1" applyFont="1" applyFill="1" applyBorder="1" applyAlignment="1">
      <alignment horizontal="center" vertical="center" wrapText="1"/>
    </xf>
    <xf numFmtId="3" fontId="33" fillId="8" borderId="12" xfId="12" applyNumberFormat="1" applyFont="1" applyFill="1" applyBorder="1" applyAlignment="1">
      <alignment horizontal="center" vertical="center" wrapText="1"/>
    </xf>
    <xf numFmtId="171" fontId="33" fillId="0" borderId="5" xfId="13" applyFont="1" applyFill="1" applyAlignment="1">
      <alignment vertical="center"/>
    </xf>
    <xf numFmtId="171" fontId="30" fillId="0" borderId="5" xfId="10" applyNumberFormat="1" applyFont="1"/>
    <xf numFmtId="0" fontId="30" fillId="0" borderId="5" xfId="10" applyFont="1" applyFill="1" applyBorder="1"/>
    <xf numFmtId="0" fontId="9" fillId="0" borderId="5" xfId="2" applyFont="1" applyFill="1"/>
    <xf numFmtId="0" fontId="32" fillId="0" borderId="5" xfId="10" applyFont="1" applyFill="1" applyBorder="1" applyAlignment="1">
      <alignment horizontal="center" vertical="center" wrapText="1"/>
    </xf>
    <xf numFmtId="3" fontId="32" fillId="0" borderId="5" xfId="11" applyNumberFormat="1" applyFont="1" applyFill="1" applyBorder="1" applyAlignment="1">
      <alignment horizontal="center" vertical="center" wrapText="1"/>
    </xf>
    <xf numFmtId="9" fontId="32" fillId="0" borderId="5" xfId="10" applyNumberFormat="1" applyFont="1" applyFill="1" applyBorder="1" applyAlignment="1">
      <alignment horizontal="center" vertical="center" wrapText="1"/>
    </xf>
    <xf numFmtId="0" fontId="32" fillId="0" borderId="5" xfId="10" applyFont="1" applyFill="1" applyAlignment="1">
      <alignment horizontal="center"/>
    </xf>
    <xf numFmtId="0" fontId="32" fillId="0" borderId="5" xfId="10" applyFont="1" applyBorder="1" applyAlignment="1">
      <alignment horizontal="center" vertical="center" wrapText="1"/>
    </xf>
    <xf numFmtId="0" fontId="30" fillId="0" borderId="5" xfId="10" applyFont="1"/>
    <xf numFmtId="0" fontId="32" fillId="0" borderId="5" xfId="10" applyFont="1"/>
    <xf numFmtId="0" fontId="9" fillId="7" borderId="5" xfId="2" applyFill="1" applyAlignment="1">
      <alignment vertical="top"/>
    </xf>
    <xf numFmtId="0" fontId="9" fillId="0" borderId="5" xfId="2" applyAlignment="1">
      <alignment vertical="top"/>
    </xf>
    <xf numFmtId="14" fontId="9" fillId="0" borderId="5" xfId="2" applyNumberFormat="1" applyAlignment="1">
      <alignment horizontal="right" vertical="top"/>
    </xf>
    <xf numFmtId="2" fontId="9" fillId="0" borderId="5" xfId="2" applyNumberFormat="1" applyAlignment="1">
      <alignment horizontal="right" vertical="top"/>
    </xf>
    <xf numFmtId="1" fontId="9" fillId="0" borderId="5" xfId="2" applyNumberFormat="1" applyAlignment="1">
      <alignment horizontal="right" vertical="top"/>
    </xf>
    <xf numFmtId="2" fontId="9" fillId="7" borderId="5" xfId="2" applyNumberFormat="1" applyFill="1" applyAlignment="1">
      <alignment horizontal="right" vertical="top"/>
    </xf>
    <xf numFmtId="0" fontId="9" fillId="6" borderId="5" xfId="2" applyFill="1" applyAlignment="1">
      <alignment vertical="top"/>
    </xf>
    <xf numFmtId="0" fontId="9" fillId="0" borderId="5" xfId="2"/>
    <xf numFmtId="2" fontId="37" fillId="0" borderId="5" xfId="2" applyNumberFormat="1" applyFont="1"/>
    <xf numFmtId="0" fontId="37" fillId="0" borderId="5" xfId="2" applyFont="1"/>
    <xf numFmtId="0" fontId="38" fillId="0" borderId="5" xfId="2" applyFont="1"/>
    <xf numFmtId="0" fontId="39" fillId="0" borderId="5" xfId="2" applyFont="1"/>
    <xf numFmtId="0" fontId="9" fillId="0" borderId="5" xfId="2" applyAlignment="1">
      <alignment wrapText="1"/>
    </xf>
    <xf numFmtId="0" fontId="40" fillId="0" borderId="5" xfId="2" applyFont="1"/>
    <xf numFmtId="0" fontId="37" fillId="3" borderId="5" xfId="2" applyFont="1" applyFill="1"/>
    <xf numFmtId="0" fontId="30" fillId="0" borderId="5" xfId="2" applyFont="1"/>
    <xf numFmtId="0" fontId="30" fillId="0" borderId="5" xfId="2" applyFont="1" applyAlignment="1">
      <alignment horizontal="center"/>
    </xf>
    <xf numFmtId="0" fontId="30" fillId="0" borderId="5" xfId="14" applyFont="1"/>
    <xf numFmtId="0" fontId="30" fillId="0" borderId="5" xfId="14" applyFont="1" applyAlignment="1">
      <alignment horizontal="center"/>
    </xf>
    <xf numFmtId="0" fontId="30" fillId="0" borderId="5" xfId="2" applyFont="1" applyFill="1"/>
    <xf numFmtId="172" fontId="17" fillId="0" borderId="17" xfId="15" applyNumberFormat="1" applyFont="1" applyFill="1" applyBorder="1" applyAlignment="1"/>
    <xf numFmtId="172" fontId="17" fillId="0" borderId="18" xfId="15" applyNumberFormat="1" applyFont="1" applyFill="1" applyBorder="1" applyAlignment="1"/>
    <xf numFmtId="49" fontId="16" fillId="0" borderId="20" xfId="2" applyNumberFormat="1" applyFont="1" applyFill="1" applyBorder="1" applyAlignment="1">
      <alignment horizontal="center" vertical="center"/>
    </xf>
    <xf numFmtId="3" fontId="16" fillId="0" borderId="21" xfId="2" applyNumberFormat="1" applyFont="1" applyFill="1" applyBorder="1" applyAlignment="1">
      <alignment horizontal="right" vertical="center"/>
    </xf>
    <xf numFmtId="0" fontId="16" fillId="0" borderId="22" xfId="2" applyFont="1" applyFill="1" applyBorder="1" applyAlignment="1">
      <alignment horizontal="center" vertical="center"/>
    </xf>
    <xf numFmtId="1" fontId="16" fillId="0" borderId="18" xfId="2" applyNumberFormat="1" applyFont="1" applyFill="1" applyBorder="1" applyAlignment="1">
      <alignment horizontal="center" vertical="center"/>
    </xf>
    <xf numFmtId="3" fontId="16" fillId="3" borderId="26" xfId="2" applyNumberFormat="1" applyFont="1" applyFill="1" applyBorder="1" applyAlignment="1">
      <alignment horizontal="right" vertical="center"/>
    </xf>
    <xf numFmtId="0" fontId="16" fillId="0" borderId="12" xfId="2" applyFont="1" applyFill="1" applyBorder="1" applyAlignment="1">
      <alignment horizontal="center" vertical="center"/>
    </xf>
    <xf numFmtId="1" fontId="16" fillId="0" borderId="30" xfId="2" applyNumberFormat="1" applyFont="1" applyFill="1" applyBorder="1" applyAlignment="1">
      <alignment horizontal="center" vertical="center"/>
    </xf>
    <xf numFmtId="3" fontId="10" fillId="0" borderId="26" xfId="2" applyNumberFormat="1" applyFont="1" applyFill="1" applyBorder="1" applyAlignment="1">
      <alignment horizontal="right" vertical="center"/>
    </xf>
    <xf numFmtId="0" fontId="16" fillId="0" borderId="28" xfId="2" applyFont="1" applyFill="1" applyBorder="1" applyAlignment="1">
      <alignment horizontal="center" vertical="center"/>
    </xf>
    <xf numFmtId="0" fontId="42" fillId="0" borderId="28" xfId="2" applyFont="1" applyFill="1" applyBorder="1" applyAlignment="1">
      <alignment horizontal="left" vertical="center"/>
    </xf>
    <xf numFmtId="1" fontId="16" fillId="0" borderId="31" xfId="2" applyNumberFormat="1" applyFont="1" applyFill="1" applyBorder="1" applyAlignment="1">
      <alignment horizontal="center" vertical="center"/>
    </xf>
    <xf numFmtId="4" fontId="16" fillId="0" borderId="26" xfId="2" applyNumberFormat="1" applyFont="1" applyFill="1" applyBorder="1" applyAlignment="1">
      <alignment horizontal="right" vertical="center"/>
    </xf>
    <xf numFmtId="0" fontId="16" fillId="0" borderId="28" xfId="2" applyFont="1" applyFill="1" applyBorder="1" applyAlignment="1">
      <alignment horizontal="left" vertical="center"/>
    </xf>
    <xf numFmtId="3" fontId="16" fillId="0" borderId="26" xfId="2" applyNumberFormat="1" applyFont="1" applyFill="1" applyBorder="1" applyAlignment="1">
      <alignment horizontal="right" vertical="center"/>
    </xf>
    <xf numFmtId="0" fontId="16" fillId="0" borderId="32" xfId="2" applyFont="1" applyFill="1" applyBorder="1" applyAlignment="1">
      <alignment horizontal="center" vertical="center"/>
    </xf>
    <xf numFmtId="0" fontId="16" fillId="0" borderId="32" xfId="2" applyFont="1" applyFill="1" applyBorder="1" applyAlignment="1">
      <alignment horizontal="left" vertical="center"/>
    </xf>
    <xf numFmtId="3" fontId="16" fillId="0" borderId="33" xfId="2" applyNumberFormat="1" applyFont="1" applyFill="1" applyBorder="1" applyAlignment="1">
      <alignment horizontal="right" vertical="center"/>
    </xf>
    <xf numFmtId="0" fontId="16" fillId="0" borderId="34" xfId="2" applyFont="1" applyFill="1" applyBorder="1" applyAlignment="1">
      <alignment horizontal="center" vertical="center"/>
    </xf>
    <xf numFmtId="0" fontId="16" fillId="0" borderId="35" xfId="2" applyFont="1" applyFill="1" applyBorder="1" applyAlignment="1">
      <alignment horizontal="center" vertical="center"/>
    </xf>
    <xf numFmtId="0" fontId="16" fillId="0" borderId="35" xfId="2" applyFont="1" applyFill="1" applyBorder="1" applyAlignment="1">
      <alignment horizontal="left" vertical="center"/>
    </xf>
    <xf numFmtId="49" fontId="16" fillId="0" borderId="36" xfId="2" applyNumberFormat="1" applyFont="1" applyFill="1" applyBorder="1" applyAlignment="1">
      <alignment horizontal="center" vertical="center"/>
    </xf>
    <xf numFmtId="49" fontId="17" fillId="0" borderId="38" xfId="2" applyNumberFormat="1" applyFont="1" applyFill="1" applyBorder="1" applyAlignment="1">
      <alignment horizontal="center" vertical="center"/>
    </xf>
    <xf numFmtId="0" fontId="16" fillId="0" borderId="5" xfId="2" applyFont="1" applyFill="1" applyAlignment="1">
      <alignment horizontal="center"/>
    </xf>
    <xf numFmtId="0" fontId="16" fillId="0" borderId="5" xfId="2" applyNumberFormat="1" applyFont="1" applyFill="1" applyAlignment="1">
      <alignment horizontal="center"/>
    </xf>
    <xf numFmtId="173" fontId="16" fillId="3" borderId="5" xfId="2" applyNumberFormat="1" applyFont="1" applyFill="1" applyAlignment="1">
      <alignment horizontal="center"/>
    </xf>
    <xf numFmtId="0" fontId="43" fillId="0" borderId="5" xfId="2" applyFont="1" applyFill="1"/>
    <xf numFmtId="49" fontId="16" fillId="0" borderId="5" xfId="2" applyNumberFormat="1" applyFont="1" applyFill="1" applyAlignment="1">
      <alignment horizontal="center" vertical="center"/>
    </xf>
    <xf numFmtId="170" fontId="44" fillId="0" borderId="12" xfId="15" applyNumberFormat="1" applyFont="1" applyFill="1" applyBorder="1" applyAlignment="1">
      <alignment horizontal="right" vertical="top" wrapText="1"/>
    </xf>
    <xf numFmtId="0" fontId="45" fillId="0" borderId="12" xfId="2" applyFont="1" applyFill="1" applyBorder="1" applyAlignment="1">
      <alignment vertical="top" wrapText="1"/>
    </xf>
    <xf numFmtId="0" fontId="45" fillId="0" borderId="12" xfId="2" applyFont="1" applyFill="1" applyBorder="1" applyAlignment="1">
      <alignment horizontal="center" vertical="top" wrapText="1"/>
    </xf>
    <xf numFmtId="0" fontId="33" fillId="0" borderId="12" xfId="2" applyFont="1" applyFill="1" applyBorder="1"/>
    <xf numFmtId="0" fontId="44" fillId="0" borderId="12" xfId="2" applyFont="1" applyFill="1" applyBorder="1" applyAlignment="1">
      <alignment horizontal="right" vertical="top" wrapText="1"/>
    </xf>
    <xf numFmtId="0" fontId="44" fillId="3" borderId="12" xfId="2" applyFont="1" applyFill="1" applyBorder="1" applyAlignment="1">
      <alignment horizontal="right" vertical="center" wrapText="1"/>
    </xf>
    <xf numFmtId="0" fontId="44" fillId="3" borderId="12" xfId="2" applyFont="1" applyFill="1" applyBorder="1" applyAlignment="1">
      <alignment horizontal="center" vertical="center" wrapText="1"/>
    </xf>
    <xf numFmtId="0" fontId="44" fillId="3" borderId="12" xfId="2" applyFont="1" applyFill="1" applyBorder="1" applyAlignment="1">
      <alignment vertical="top" wrapText="1"/>
    </xf>
    <xf numFmtId="0" fontId="44" fillId="0" borderId="12" xfId="2" applyFont="1" applyFill="1" applyBorder="1" applyAlignment="1">
      <alignment vertical="top" wrapText="1"/>
    </xf>
    <xf numFmtId="174" fontId="9" fillId="0" borderId="39" xfId="2" applyNumberFormat="1" applyFont="1" applyBorder="1" applyAlignment="1">
      <alignment horizontal="right" vertical="top" wrapText="1"/>
    </xf>
    <xf numFmtId="174" fontId="47" fillId="0" borderId="43" xfId="2" applyNumberFormat="1" applyFont="1" applyBorder="1" applyAlignment="1">
      <alignment horizontal="right" vertical="top" wrapText="1"/>
    </xf>
    <xf numFmtId="3" fontId="47" fillId="0" borderId="43" xfId="2" applyNumberFormat="1" applyFont="1" applyBorder="1" applyAlignment="1">
      <alignment horizontal="right" vertical="top" wrapText="1"/>
    </xf>
    <xf numFmtId="0" fontId="47" fillId="0" borderId="43" xfId="2" applyFont="1" applyBorder="1" applyAlignment="1">
      <alignment horizontal="center" vertical="top" wrapText="1"/>
    </xf>
    <xf numFmtId="0" fontId="47" fillId="0" borderId="43" xfId="2" applyFont="1" applyBorder="1" applyAlignment="1">
      <alignment horizontal="left" vertical="top" wrapText="1"/>
    </xf>
    <xf numFmtId="0" fontId="47" fillId="0" borderId="44" xfId="2" applyFont="1" applyBorder="1" applyAlignment="1">
      <alignment horizontal="center" vertical="top" wrapText="1"/>
    </xf>
    <xf numFmtId="0" fontId="33" fillId="9" borderId="47" xfId="2" applyFont="1" applyFill="1" applyBorder="1" applyAlignment="1">
      <alignment horizontal="center" vertical="top" wrapText="1"/>
    </xf>
    <xf numFmtId="0" fontId="33" fillId="9" borderId="15" xfId="2" applyFont="1" applyFill="1" applyBorder="1" applyAlignment="1">
      <alignment horizontal="center" vertical="top" wrapText="1"/>
    </xf>
    <xf numFmtId="0" fontId="30" fillId="9" borderId="47" xfId="2" applyFont="1" applyFill="1" applyBorder="1" applyAlignment="1">
      <alignment horizontal="center" vertical="center" wrapText="1"/>
    </xf>
    <xf numFmtId="0" fontId="51" fillId="0" borderId="5" xfId="2" applyFont="1" applyAlignment="1">
      <alignment horizontal="right" vertical="top" wrapText="1" indent="1"/>
    </xf>
    <xf numFmtId="0" fontId="30" fillId="0" borderId="5" xfId="2" applyFont="1" applyAlignment="1">
      <alignment vertical="top"/>
    </xf>
    <xf numFmtId="0" fontId="30" fillId="0" borderId="5" xfId="2" applyFont="1" applyAlignment="1">
      <alignment horizontal="left" vertical="top"/>
    </xf>
    <xf numFmtId="0" fontId="30" fillId="0" borderId="5" xfId="2" applyFont="1" applyAlignment="1">
      <alignment horizontal="center" vertical="top"/>
    </xf>
    <xf numFmtId="0" fontId="30" fillId="0" borderId="5" xfId="16" applyFont="1"/>
    <xf numFmtId="0" fontId="55" fillId="0" borderId="5" xfId="16" applyFont="1"/>
    <xf numFmtId="0" fontId="56" fillId="0" borderId="5" xfId="16" applyFont="1" applyAlignment="1">
      <alignment vertical="top"/>
    </xf>
    <xf numFmtId="0" fontId="57" fillId="0" borderId="5" xfId="16" applyFont="1"/>
    <xf numFmtId="0" fontId="56" fillId="0" borderId="5" xfId="16" applyFont="1" applyAlignment="1">
      <alignment horizontal="right" vertical="top"/>
    </xf>
    <xf numFmtId="0" fontId="58" fillId="0" borderId="5" xfId="16" applyFont="1" applyAlignment="1">
      <alignment horizontal="left" vertical="top"/>
    </xf>
    <xf numFmtId="0" fontId="56" fillId="0" borderId="5" xfId="16" applyFont="1" applyAlignment="1">
      <alignment horizontal="center" vertical="top"/>
    </xf>
    <xf numFmtId="0" fontId="56" fillId="9" borderId="51" xfId="16" applyFont="1" applyFill="1" applyBorder="1" applyAlignment="1">
      <alignment horizontal="center" vertical="center" wrapText="1"/>
    </xf>
    <xf numFmtId="0" fontId="56" fillId="9" borderId="12" xfId="16" applyFont="1" applyFill="1" applyBorder="1" applyAlignment="1">
      <alignment horizontal="center" vertical="center" wrapText="1"/>
    </xf>
    <xf numFmtId="0" fontId="56" fillId="9" borderId="27" xfId="16" applyFont="1" applyFill="1" applyBorder="1" applyAlignment="1">
      <alignment horizontal="center" vertical="center" wrapText="1"/>
    </xf>
    <xf numFmtId="0" fontId="55" fillId="9" borderId="55" xfId="16" applyFont="1" applyFill="1" applyBorder="1" applyAlignment="1">
      <alignment vertical="top"/>
    </xf>
    <xf numFmtId="0" fontId="30" fillId="9" borderId="56" xfId="16" applyFont="1" applyFill="1" applyBorder="1" applyAlignment="1">
      <alignment horizontal="center" vertical="top"/>
    </xf>
    <xf numFmtId="0" fontId="54" fillId="9" borderId="56" xfId="16" applyFont="1" applyFill="1" applyBorder="1" applyAlignment="1">
      <alignment horizontal="center" vertical="top" wrapText="1"/>
    </xf>
    <xf numFmtId="0" fontId="30" fillId="0" borderId="59" xfId="16" applyFont="1" applyBorder="1" applyAlignment="1">
      <alignment horizontal="center" vertical="top"/>
    </xf>
    <xf numFmtId="0" fontId="30" fillId="0" borderId="60" xfId="16" applyFont="1" applyBorder="1" applyAlignment="1">
      <alignment horizontal="center" vertical="top" wrapText="1"/>
    </xf>
    <xf numFmtId="0" fontId="30" fillId="0" borderId="60" xfId="16" applyFont="1" applyBorder="1" applyAlignment="1">
      <alignment horizontal="left" vertical="top" wrapText="1"/>
    </xf>
    <xf numFmtId="174" fontId="30" fillId="0" borderId="60" xfId="16" applyNumberFormat="1" applyFont="1" applyBorder="1" applyAlignment="1">
      <alignment horizontal="center" vertical="top" shrinkToFit="1"/>
    </xf>
    <xf numFmtId="3" fontId="30" fillId="0" borderId="60" xfId="16" applyNumberFormat="1" applyFont="1" applyBorder="1" applyAlignment="1">
      <alignment horizontal="right" vertical="top" shrinkToFit="1"/>
    </xf>
    <xf numFmtId="174" fontId="30" fillId="0" borderId="60" xfId="16" applyNumberFormat="1" applyFont="1" applyBorder="1" applyAlignment="1">
      <alignment horizontal="right" vertical="top" shrinkToFit="1"/>
    </xf>
    <xf numFmtId="0" fontId="61" fillId="9" borderId="61" xfId="16" applyFont="1" applyFill="1" applyBorder="1" applyAlignment="1">
      <alignment vertical="top"/>
    </xf>
    <xf numFmtId="0" fontId="33" fillId="9" borderId="58" xfId="16" applyFont="1" applyFill="1" applyBorder="1" applyAlignment="1">
      <alignment horizontal="center" vertical="top"/>
    </xf>
    <xf numFmtId="0" fontId="33" fillId="9" borderId="58" xfId="16" applyFont="1" applyFill="1" applyBorder="1" applyAlignment="1">
      <alignment horizontal="left" vertical="top" wrapText="1"/>
    </xf>
    <xf numFmtId="0" fontId="33" fillId="9" borderId="58" xfId="16" applyFont="1" applyFill="1" applyBorder="1" applyAlignment="1">
      <alignment horizontal="center" vertical="top" wrapText="1"/>
    </xf>
    <xf numFmtId="0" fontId="33" fillId="9" borderId="58" xfId="16" applyFont="1" applyFill="1" applyBorder="1" applyAlignment="1">
      <alignment horizontal="center" vertical="top" shrinkToFit="1"/>
    </xf>
    <xf numFmtId="3" fontId="33" fillId="9" borderId="58" xfId="16" applyNumberFormat="1" applyFont="1" applyFill="1" applyBorder="1" applyAlignment="1">
      <alignment horizontal="right" vertical="top" shrinkToFit="1"/>
    </xf>
    <xf numFmtId="174" fontId="33" fillId="9" borderId="58" xfId="16" applyNumberFormat="1" applyFont="1" applyFill="1" applyBorder="1" applyAlignment="1">
      <alignment horizontal="center" vertical="top" shrinkToFit="1"/>
    </xf>
    <xf numFmtId="0" fontId="33" fillId="9" borderId="58" xfId="16" applyFont="1" applyFill="1" applyBorder="1" applyAlignment="1">
      <alignment horizontal="right" vertical="top" shrinkToFit="1"/>
    </xf>
    <xf numFmtId="0" fontId="55" fillId="0" borderId="62" xfId="16" applyFont="1" applyBorder="1" applyAlignment="1">
      <alignment vertical="top"/>
    </xf>
    <xf numFmtId="0" fontId="30" fillId="0" borderId="63" xfId="16" applyFont="1" applyBorder="1" applyAlignment="1">
      <alignment horizontal="center" vertical="top"/>
    </xf>
    <xf numFmtId="0" fontId="55" fillId="0" borderId="63" xfId="16" applyFont="1" applyBorder="1" applyAlignment="1">
      <alignment vertical="top"/>
    </xf>
    <xf numFmtId="0" fontId="55" fillId="0" borderId="63" xfId="16" applyFont="1" applyBorder="1" applyAlignment="1">
      <alignment vertical="top" wrapText="1"/>
    </xf>
    <xf numFmtId="175" fontId="55" fillId="0" borderId="63" xfId="16" applyNumberFormat="1" applyFont="1" applyBorder="1" applyAlignment="1">
      <alignment vertical="top" shrinkToFit="1"/>
    </xf>
    <xf numFmtId="2" fontId="55" fillId="0" borderId="63" xfId="16" applyNumberFormat="1" applyFont="1" applyBorder="1" applyAlignment="1">
      <alignment vertical="top" shrinkToFit="1"/>
    </xf>
    <xf numFmtId="2" fontId="55" fillId="0" borderId="64" xfId="16" applyNumberFormat="1" applyFont="1" applyBorder="1" applyAlignment="1">
      <alignment vertical="top" shrinkToFit="1"/>
    </xf>
    <xf numFmtId="0" fontId="30" fillId="0" borderId="60" xfId="16" applyFont="1" applyBorder="1" applyAlignment="1">
      <alignment horizontal="right" vertical="top" shrinkToFit="1"/>
    </xf>
    <xf numFmtId="4" fontId="30" fillId="10" borderId="60" xfId="14" applyNumberFormat="1" applyFont="1" applyFill="1" applyBorder="1" applyAlignment="1">
      <alignment horizontal="right" vertical="top" shrinkToFit="1"/>
    </xf>
    <xf numFmtId="0" fontId="33" fillId="3" borderId="61" xfId="14" applyFont="1" applyFill="1" applyBorder="1" applyAlignment="1">
      <alignment horizontal="left" vertical="top" wrapText="1"/>
    </xf>
    <xf numFmtId="0" fontId="33" fillId="3" borderId="61" xfId="14" applyFont="1" applyFill="1" applyBorder="1" applyAlignment="1">
      <alignment horizontal="center" vertical="top" wrapText="1"/>
    </xf>
    <xf numFmtId="0" fontId="33" fillId="3" borderId="61" xfId="14" applyFont="1" applyFill="1" applyBorder="1" applyAlignment="1">
      <alignment horizontal="center" vertical="top" shrinkToFit="1"/>
    </xf>
    <xf numFmtId="0" fontId="33" fillId="0" borderId="61" xfId="14" applyFont="1" applyFill="1" applyBorder="1" applyAlignment="1">
      <alignment horizontal="center" vertical="top" shrinkToFit="1"/>
    </xf>
    <xf numFmtId="3" fontId="33" fillId="0" borderId="61" xfId="14" applyNumberFormat="1" applyFont="1" applyFill="1" applyBorder="1" applyAlignment="1">
      <alignment horizontal="right" vertical="top" shrinkToFit="1"/>
    </xf>
    <xf numFmtId="0" fontId="33" fillId="3" borderId="68" xfId="14" applyFont="1" applyFill="1" applyBorder="1" applyAlignment="1">
      <alignment horizontal="left" vertical="top" wrapText="1"/>
    </xf>
    <xf numFmtId="0" fontId="33" fillId="3" borderId="68" xfId="14" applyFont="1" applyFill="1" applyBorder="1" applyAlignment="1">
      <alignment horizontal="center" vertical="top" wrapText="1"/>
    </xf>
    <xf numFmtId="0" fontId="33" fillId="0" borderId="68" xfId="14" applyFont="1" applyFill="1" applyBorder="1" applyAlignment="1">
      <alignment horizontal="center" vertical="top" shrinkToFit="1"/>
    </xf>
    <xf numFmtId="3" fontId="33" fillId="0" borderId="68" xfId="14" applyNumberFormat="1" applyFont="1" applyFill="1" applyBorder="1" applyAlignment="1">
      <alignment horizontal="right" vertical="top" shrinkToFit="1"/>
    </xf>
    <xf numFmtId="0" fontId="30" fillId="0" borderId="59" xfId="0" applyFont="1" applyBorder="1" applyAlignment="1">
      <alignment horizontal="center" vertical="top"/>
    </xf>
    <xf numFmtId="0" fontId="30" fillId="0" borderId="60" xfId="0" applyFont="1" applyBorder="1" applyAlignment="1">
      <alignment horizontal="center" vertical="top" wrapText="1"/>
    </xf>
    <xf numFmtId="0" fontId="30" fillId="0" borderId="60" xfId="0" applyFont="1" applyBorder="1" applyAlignment="1">
      <alignment horizontal="left" vertical="top" wrapText="1"/>
    </xf>
    <xf numFmtId="3" fontId="30" fillId="0" borderId="60" xfId="0" applyNumberFormat="1" applyFont="1" applyBorder="1" applyAlignment="1">
      <alignment horizontal="center" vertical="top" shrinkToFit="1"/>
    </xf>
    <xf numFmtId="3" fontId="30" fillId="0" borderId="60" xfId="0" applyNumberFormat="1" applyFont="1" applyBorder="1" applyAlignment="1">
      <alignment horizontal="right" vertical="top" shrinkToFit="1"/>
    </xf>
    <xf numFmtId="0" fontId="64" fillId="0" borderId="5" xfId="8" applyFont="1" applyAlignment="1">
      <alignment horizontal="center"/>
    </xf>
    <xf numFmtId="0" fontId="65" fillId="0" borderId="5" xfId="8" applyFont="1"/>
    <xf numFmtId="0" fontId="64" fillId="0" borderId="5" xfId="8" applyFont="1"/>
    <xf numFmtId="0" fontId="66" fillId="0" borderId="5" xfId="8" applyFont="1"/>
    <xf numFmtId="0" fontId="65" fillId="5" borderId="12" xfId="8" applyFont="1" applyFill="1" applyBorder="1"/>
    <xf numFmtId="0" fontId="65" fillId="5" borderId="12" xfId="8" applyFont="1" applyFill="1" applyBorder="1" applyAlignment="1">
      <alignment horizontal="center"/>
    </xf>
    <xf numFmtId="0" fontId="67" fillId="0" borderId="5" xfId="8" applyFont="1" applyAlignment="1">
      <alignment horizontal="center"/>
    </xf>
    <xf numFmtId="0" fontId="67" fillId="0" borderId="12" xfId="8" applyFont="1" applyBorder="1"/>
    <xf numFmtId="0" fontId="67" fillId="0" borderId="12" xfId="8" applyFont="1" applyBorder="1" applyAlignment="1">
      <alignment horizontal="center"/>
    </xf>
    <xf numFmtId="0" fontId="67" fillId="0" borderId="5" xfId="8" applyFont="1"/>
    <xf numFmtId="0" fontId="64" fillId="0" borderId="12" xfId="8" applyFont="1" applyBorder="1" applyAlignment="1">
      <alignment horizontal="center"/>
    </xf>
    <xf numFmtId="0" fontId="64" fillId="0" borderId="12" xfId="8" applyFont="1" applyBorder="1"/>
    <xf numFmtId="0" fontId="19" fillId="0" borderId="12" xfId="8" applyFont="1" applyBorder="1"/>
    <xf numFmtId="0" fontId="68" fillId="0" borderId="12" xfId="8" applyFont="1" applyBorder="1"/>
    <xf numFmtId="0" fontId="19" fillId="0" borderId="5" xfId="8" applyFont="1"/>
    <xf numFmtId="0" fontId="67" fillId="0" borderId="5" xfId="8" applyFont="1" applyAlignment="1">
      <alignment horizontal="left" wrapText="1"/>
    </xf>
    <xf numFmtId="0" fontId="65" fillId="0" borderId="5" xfId="8" applyFont="1" applyAlignment="1">
      <alignment horizontal="center"/>
    </xf>
    <xf numFmtId="0" fontId="69" fillId="0" borderId="5" xfId="8" applyFont="1" applyAlignment="1">
      <alignment horizontal="center"/>
    </xf>
    <xf numFmtId="0" fontId="69" fillId="0" borderId="5" xfId="8" applyFont="1"/>
    <xf numFmtId="0" fontId="70" fillId="0" borderId="5" xfId="8" applyFont="1"/>
    <xf numFmtId="0" fontId="71" fillId="0" borderId="5" xfId="8" applyFont="1"/>
    <xf numFmtId="0" fontId="72" fillId="0" borderId="5" xfId="8" applyFont="1"/>
    <xf numFmtId="0" fontId="2" fillId="2" borderId="5" xfId="1" applyFont="1" applyFill="1" applyBorder="1" applyAlignment="1" applyProtection="1">
      <alignment horizontal="center" vertical="center" wrapText="1" readingOrder="1"/>
    </xf>
    <xf numFmtId="0" fontId="2" fillId="2" borderId="5" xfId="1" applyFont="1" applyFill="1" applyBorder="1" applyAlignment="1" applyProtection="1">
      <alignment horizontal="left" vertical="top" wrapText="1" readingOrder="1"/>
    </xf>
    <xf numFmtId="0" fontId="2" fillId="2" borderId="1" xfId="1" applyFont="1" applyFill="1" applyBorder="1" applyAlignment="1" applyProtection="1">
      <alignment horizontal="center" vertical="center" wrapText="1" readingOrder="1"/>
    </xf>
    <xf numFmtId="0" fontId="2" fillId="2" borderId="6" xfId="1" applyFont="1" applyFill="1" applyBorder="1" applyAlignment="1" applyProtection="1">
      <alignment horizontal="left" wrapText="1" readingOrder="1"/>
    </xf>
    <xf numFmtId="0" fontId="2" fillId="2" borderId="5" xfId="1" applyFont="1" applyFill="1" applyBorder="1" applyAlignment="1" applyProtection="1">
      <alignment horizontal="left" wrapText="1" readingOrder="1"/>
    </xf>
    <xf numFmtId="0" fontId="3" fillId="2" borderId="5" xfId="1" applyFont="1" applyFill="1" applyBorder="1" applyAlignment="1" applyProtection="1">
      <alignment horizontal="center" vertical="center" wrapText="1" readingOrder="1"/>
    </xf>
    <xf numFmtId="0" fontId="2" fillId="2" borderId="5" xfId="1" applyFont="1" applyFill="1" applyBorder="1" applyAlignment="1" applyProtection="1">
      <alignment horizontal="center" vertical="top" wrapText="1" readingOrder="1"/>
    </xf>
    <xf numFmtId="0" fontId="4" fillId="2" borderId="5" xfId="1" applyFont="1" applyFill="1" applyBorder="1" applyAlignment="1" applyProtection="1">
      <alignment horizontal="center" vertical="top" wrapText="1" readingOrder="1"/>
    </xf>
    <xf numFmtId="0" fontId="2" fillId="2" borderId="6" xfId="1" applyFont="1" applyFill="1" applyBorder="1" applyAlignment="1" applyProtection="1">
      <alignment horizontal="center" wrapText="1" readingOrder="1"/>
    </xf>
    <xf numFmtId="0" fontId="33" fillId="0" borderId="13" xfId="10" applyFont="1" applyFill="1" applyBorder="1" applyAlignment="1">
      <alignment horizontal="center" vertical="center"/>
    </xf>
    <xf numFmtId="0" fontId="33" fillId="0" borderId="15" xfId="10" applyFont="1" applyFill="1" applyBorder="1" applyAlignment="1">
      <alignment horizontal="center" vertical="center"/>
    </xf>
    <xf numFmtId="0" fontId="33" fillId="0" borderId="13" xfId="10" applyFont="1" applyFill="1" applyBorder="1" applyAlignment="1">
      <alignment horizontal="center" vertical="center" wrapText="1"/>
    </xf>
    <xf numFmtId="0" fontId="33" fillId="0" borderId="15" xfId="10" applyFont="1" applyFill="1" applyBorder="1" applyAlignment="1">
      <alignment horizontal="center" vertical="center" wrapText="1"/>
    </xf>
    <xf numFmtId="0" fontId="7" fillId="2" borderId="7" xfId="1" applyFont="1" applyFill="1" applyBorder="1" applyAlignment="1" applyProtection="1">
      <alignment horizontal="left" vertical="top" wrapText="1" readingOrder="1"/>
    </xf>
    <xf numFmtId="0" fontId="5" fillId="2" borderId="7" xfId="1" applyFont="1" applyFill="1" applyBorder="1" applyAlignment="1" applyProtection="1">
      <alignment horizontal="left" vertical="top" wrapText="1" readingOrder="1"/>
    </xf>
    <xf numFmtId="0" fontId="62" fillId="10" borderId="67" xfId="16" applyFont="1" applyFill="1" applyBorder="1" applyAlignment="1">
      <alignment horizontal="center" vertical="center"/>
    </xf>
    <xf numFmtId="0" fontId="62" fillId="10" borderId="57" xfId="16" applyFont="1" applyFill="1" applyBorder="1" applyAlignment="1">
      <alignment horizontal="center" vertical="center"/>
    </xf>
    <xf numFmtId="0" fontId="62" fillId="10" borderId="58" xfId="16" applyFont="1" applyFill="1" applyBorder="1" applyAlignment="1">
      <alignment horizontal="center" vertical="center"/>
    </xf>
    <xf numFmtId="0" fontId="9" fillId="0" borderId="52" xfId="16" applyFont="1" applyBorder="1" applyAlignment="1">
      <alignment horizontal="center"/>
    </xf>
    <xf numFmtId="0" fontId="9" fillId="0" borderId="53" xfId="16" applyFont="1" applyBorder="1" applyAlignment="1">
      <alignment horizontal="center"/>
    </xf>
    <xf numFmtId="0" fontId="9" fillId="0" borderId="54" xfId="16" applyFont="1" applyBorder="1" applyAlignment="1">
      <alignment horizontal="center"/>
    </xf>
    <xf numFmtId="0" fontId="55" fillId="9" borderId="57" xfId="16" applyFont="1" applyFill="1" applyBorder="1" applyAlignment="1">
      <alignment horizontal="center" vertical="top"/>
    </xf>
    <xf numFmtId="0" fontId="55" fillId="9" borderId="58" xfId="16" applyFont="1" applyFill="1" applyBorder="1" applyAlignment="1">
      <alignment horizontal="center" vertical="top"/>
    </xf>
    <xf numFmtId="0" fontId="55" fillId="9" borderId="65" xfId="16" applyFont="1" applyFill="1" applyBorder="1" applyAlignment="1">
      <alignment horizontal="center" vertical="top"/>
    </xf>
    <xf numFmtId="0" fontId="55" fillId="9" borderId="66" xfId="16" applyFont="1" applyFill="1" applyBorder="1" applyAlignment="1">
      <alignment horizontal="center" vertical="top"/>
    </xf>
    <xf numFmtId="0" fontId="30" fillId="0" borderId="5" xfId="16" applyFont="1" applyAlignment="1">
      <alignment horizontal="left" vertical="top" wrapText="1"/>
    </xf>
    <xf numFmtId="0" fontId="30" fillId="0" borderId="32" xfId="16" applyFont="1" applyBorder="1" applyAlignment="1">
      <alignment horizontal="left" wrapText="1"/>
    </xf>
    <xf numFmtId="0" fontId="56" fillId="9" borderId="13" xfId="16" applyFont="1" applyFill="1" applyBorder="1" applyAlignment="1">
      <alignment horizontal="center" vertical="center" wrapText="1"/>
    </xf>
    <xf numFmtId="0" fontId="56" fillId="9" borderId="15" xfId="16" applyFont="1" applyFill="1" applyBorder="1" applyAlignment="1">
      <alignment horizontal="center" vertical="center" wrapText="1"/>
    </xf>
    <xf numFmtId="0" fontId="56" fillId="9" borderId="29" xfId="16" applyFont="1" applyFill="1" applyBorder="1" applyAlignment="1">
      <alignment horizontal="center" vertical="center" wrapText="1"/>
    </xf>
    <xf numFmtId="0" fontId="56" fillId="9" borderId="50" xfId="16" applyFont="1" applyFill="1" applyBorder="1" applyAlignment="1">
      <alignment horizontal="center" vertical="center" wrapText="1"/>
    </xf>
    <xf numFmtId="0" fontId="33" fillId="0" borderId="5" xfId="16" applyFont="1" applyAlignment="1">
      <alignment horizontal="center"/>
    </xf>
    <xf numFmtId="0" fontId="59" fillId="0" borderId="5" xfId="16" applyFont="1" applyAlignment="1">
      <alignment horizontal="left" vertical="top" wrapText="1"/>
    </xf>
    <xf numFmtId="0" fontId="30" fillId="0" borderId="5" xfId="16" applyFont="1" applyAlignment="1">
      <alignment horizontal="center" vertical="top"/>
    </xf>
    <xf numFmtId="0" fontId="30" fillId="9" borderId="13" xfId="2" applyFont="1" applyFill="1" applyBorder="1" applyAlignment="1">
      <alignment horizontal="center" vertical="center" wrapText="1"/>
    </xf>
    <xf numFmtId="0" fontId="30" fillId="9" borderId="48" xfId="2" applyFont="1" applyFill="1" applyBorder="1" applyAlignment="1">
      <alignment horizontal="center" vertical="center" wrapText="1"/>
    </xf>
    <xf numFmtId="0" fontId="30" fillId="9" borderId="29" xfId="2" applyFont="1" applyFill="1" applyBorder="1" applyAlignment="1">
      <alignment horizontal="center" vertical="center" wrapText="1"/>
    </xf>
    <xf numFmtId="0" fontId="30" fillId="9" borderId="28" xfId="2" applyFont="1" applyFill="1" applyBorder="1" applyAlignment="1">
      <alignment horizontal="center" vertical="center" wrapText="1"/>
    </xf>
    <xf numFmtId="0" fontId="30" fillId="9" borderId="27" xfId="2" applyFont="1" applyFill="1" applyBorder="1" applyAlignment="1">
      <alignment horizontal="center" vertical="center" wrapText="1"/>
    </xf>
    <xf numFmtId="0" fontId="54" fillId="0" borderId="5" xfId="2" applyFont="1" applyAlignment="1">
      <alignment horizontal="left" vertical="top" wrapText="1" indent="1"/>
    </xf>
    <xf numFmtId="0" fontId="53" fillId="0" borderId="5" xfId="2" applyFont="1" applyAlignment="1">
      <alignment horizontal="right" wrapText="1"/>
    </xf>
    <xf numFmtId="0" fontId="50" fillId="0" borderId="5" xfId="2" applyFont="1" applyAlignment="1">
      <alignment horizontal="left" wrapText="1"/>
    </xf>
    <xf numFmtId="0" fontId="52" fillId="0" borderId="5" xfId="2" applyFont="1" applyAlignment="1">
      <alignment horizontal="center" vertical="top" wrapText="1"/>
    </xf>
    <xf numFmtId="0" fontId="41" fillId="0" borderId="18" xfId="2" applyFont="1" applyFill="1" applyBorder="1" applyAlignment="1">
      <alignment horizontal="center"/>
    </xf>
    <xf numFmtId="0" fontId="41" fillId="0" borderId="19" xfId="2" applyFont="1" applyFill="1" applyBorder="1" applyAlignment="1">
      <alignment horizontal="center"/>
    </xf>
    <xf numFmtId="0" fontId="41" fillId="0" borderId="17" xfId="2" applyFont="1" applyFill="1" applyBorder="1" applyAlignment="1">
      <alignment horizontal="center"/>
    </xf>
    <xf numFmtId="0" fontId="50" fillId="0" borderId="49" xfId="2" applyFont="1" applyBorder="1" applyAlignment="1">
      <alignment horizontal="left" vertical="top" wrapText="1"/>
    </xf>
    <xf numFmtId="0" fontId="17" fillId="0" borderId="37" xfId="2" applyFont="1" applyFill="1" applyBorder="1" applyAlignment="1">
      <alignment horizontal="center" vertical="center"/>
    </xf>
    <xf numFmtId="0" fontId="17" fillId="0" borderId="19" xfId="2" applyFont="1" applyFill="1" applyBorder="1" applyAlignment="1">
      <alignment horizontal="center" vertical="center"/>
    </xf>
    <xf numFmtId="0" fontId="17" fillId="0" borderId="34" xfId="2" applyFont="1" applyFill="1" applyBorder="1" applyAlignment="1">
      <alignment horizontal="center" vertical="center"/>
    </xf>
    <xf numFmtId="0" fontId="17" fillId="0" borderId="33" xfId="2" applyFont="1" applyFill="1" applyBorder="1" applyAlignment="1">
      <alignment horizontal="center" vertical="center"/>
    </xf>
    <xf numFmtId="0" fontId="17" fillId="0" borderId="22" xfId="2" applyFont="1" applyFill="1" applyBorder="1" applyAlignment="1">
      <alignment horizontal="center" vertical="center"/>
    </xf>
    <xf numFmtId="0" fontId="17" fillId="0" borderId="21" xfId="2" applyFont="1" applyFill="1" applyBorder="1" applyAlignment="1">
      <alignment horizontal="center" vertical="center"/>
    </xf>
    <xf numFmtId="0" fontId="16" fillId="0" borderId="29" xfId="2" applyFont="1" applyFill="1" applyBorder="1" applyAlignment="1">
      <alignment horizontal="left" vertical="center"/>
    </xf>
    <xf numFmtId="0" fontId="16" fillId="0" borderId="28" xfId="2" applyFont="1" applyFill="1" applyBorder="1" applyAlignment="1">
      <alignment horizontal="left" vertical="center"/>
    </xf>
    <xf numFmtId="0" fontId="16" fillId="0" borderId="27" xfId="2" applyFont="1" applyFill="1" applyBorder="1" applyAlignment="1">
      <alignment horizontal="left" vertical="center"/>
    </xf>
    <xf numFmtId="0" fontId="16" fillId="0" borderId="25" xfId="2" applyFont="1" applyFill="1" applyBorder="1" applyAlignment="1">
      <alignment horizontal="left" vertical="center"/>
    </xf>
    <xf numFmtId="0" fontId="16" fillId="0" borderId="24" xfId="2" applyFont="1" applyFill="1" applyBorder="1" applyAlignment="1">
      <alignment horizontal="left" vertical="center"/>
    </xf>
    <xf numFmtId="0" fontId="16" fillId="0" borderId="23" xfId="2" applyFont="1" applyFill="1" applyBorder="1" applyAlignment="1">
      <alignment horizontal="left" vertical="center"/>
    </xf>
    <xf numFmtId="0" fontId="39" fillId="0" borderId="46" xfId="2" applyFont="1" applyBorder="1" applyAlignment="1">
      <alignment horizontal="left"/>
    </xf>
    <xf numFmtId="0" fontId="39" fillId="0" borderId="45" xfId="2" applyFont="1" applyBorder="1" applyAlignment="1">
      <alignment horizontal="left"/>
    </xf>
    <xf numFmtId="0" fontId="46" fillId="0" borderId="42" xfId="2" applyFont="1" applyBorder="1" applyAlignment="1">
      <alignment horizontal="right" vertical="top" wrapText="1"/>
    </xf>
    <xf numFmtId="0" fontId="46" fillId="0" borderId="41" xfId="2" applyFont="1" applyBorder="1" applyAlignment="1">
      <alignment horizontal="right" vertical="top" wrapText="1"/>
    </xf>
    <xf numFmtId="0" fontId="46" fillId="0" borderId="40" xfId="2" applyFont="1" applyBorder="1" applyAlignment="1">
      <alignment horizontal="right" vertical="top" wrapText="1"/>
    </xf>
    <xf numFmtId="0" fontId="9" fillId="0" borderId="5" xfId="2" applyFont="1" applyAlignment="1">
      <alignment horizontal="left" wrapText="1"/>
    </xf>
    <xf numFmtId="0" fontId="73" fillId="0" borderId="5" xfId="17">
      <alignment horizontal="left" vertical="top" wrapText="1"/>
    </xf>
    <xf numFmtId="0" fontId="74" fillId="2" borderId="5" xfId="17" applyFont="1" applyFill="1" applyBorder="1" applyAlignment="1" applyProtection="1">
      <alignment horizontal="center" vertical="top" wrapText="1" readingOrder="1"/>
    </xf>
    <xf numFmtId="0" fontId="77" fillId="2" borderId="5" xfId="17" applyFont="1" applyFill="1" applyBorder="1" applyAlignment="1" applyProtection="1">
      <alignment horizontal="right" vertical="top" wrapText="1" readingOrder="1"/>
    </xf>
    <xf numFmtId="0" fontId="74" fillId="2" borderId="1" xfId="17" applyFont="1" applyFill="1" applyBorder="1" applyAlignment="1" applyProtection="1">
      <alignment horizontal="center" vertical="center" wrapText="1" readingOrder="1"/>
    </xf>
    <xf numFmtId="0" fontId="74" fillId="2" borderId="1" xfId="17" applyFont="1" applyFill="1" applyBorder="1" applyAlignment="1" applyProtection="1">
      <alignment horizontal="center" vertical="top" wrapText="1" readingOrder="1"/>
    </xf>
    <xf numFmtId="3" fontId="77" fillId="2" borderId="4" xfId="17" applyNumberFormat="1" applyFont="1" applyFill="1" applyBorder="1" applyAlignment="1" applyProtection="1">
      <alignment horizontal="right" vertical="top" wrapText="1" readingOrder="1"/>
    </xf>
    <xf numFmtId="0" fontId="77" fillId="2" borderId="4" xfId="17" applyFont="1" applyFill="1" applyBorder="1" applyAlignment="1" applyProtection="1">
      <alignment horizontal="right" vertical="top" wrapText="1" readingOrder="1"/>
    </xf>
    <xf numFmtId="0" fontId="74" fillId="2" borderId="3" xfId="17" applyFont="1" applyFill="1" applyBorder="1" applyAlignment="1" applyProtection="1">
      <alignment horizontal="center" vertical="top" wrapText="1" readingOrder="1"/>
    </xf>
    <xf numFmtId="0" fontId="77" fillId="2" borderId="3" xfId="17" applyFont="1" applyFill="1" applyBorder="1" applyAlignment="1" applyProtection="1">
      <alignment horizontal="center" vertical="top" wrapText="1" readingOrder="1"/>
    </xf>
    <xf numFmtId="0" fontId="74" fillId="2" borderId="3" xfId="17" applyFont="1" applyFill="1" applyBorder="1" applyAlignment="1" applyProtection="1">
      <alignment horizontal="left" vertical="top" wrapText="1" readingOrder="1"/>
    </xf>
    <xf numFmtId="0" fontId="77" fillId="2" borderId="3" xfId="17" applyFont="1" applyFill="1" applyBorder="1" applyAlignment="1" applyProtection="1">
      <alignment horizontal="right" vertical="top" wrapText="1" readingOrder="1"/>
    </xf>
    <xf numFmtId="0" fontId="77" fillId="2" borderId="1" xfId="17" applyFont="1" applyFill="1" applyBorder="1" applyAlignment="1" applyProtection="1">
      <alignment horizontal="right" vertical="top" wrapText="1" readingOrder="1"/>
    </xf>
    <xf numFmtId="0" fontId="80" fillId="2" borderId="3" xfId="17" applyFont="1" applyFill="1" applyBorder="1" applyAlignment="1" applyProtection="1">
      <alignment horizontal="center" vertical="top" wrapText="1" readingOrder="1"/>
    </xf>
    <xf numFmtId="167" fontId="77" fillId="2" borderId="4" xfId="17" applyNumberFormat="1" applyFont="1" applyFill="1" applyBorder="1" applyAlignment="1" applyProtection="1">
      <alignment horizontal="right" vertical="top" wrapText="1" readingOrder="1"/>
    </xf>
    <xf numFmtId="0" fontId="78" fillId="2" borderId="7" xfId="17" applyFont="1" applyFill="1" applyBorder="1" applyAlignment="1" applyProtection="1">
      <alignment horizontal="left" vertical="top" wrapText="1" readingOrder="1"/>
    </xf>
    <xf numFmtId="0" fontId="74" fillId="2" borderId="3" xfId="17" applyFont="1" applyFill="1" applyBorder="1" applyAlignment="1" applyProtection="1">
      <alignment horizontal="center" vertical="top" wrapText="1" readingOrder="1"/>
    </xf>
    <xf numFmtId="0" fontId="77" fillId="2" borderId="3" xfId="17" applyFont="1" applyFill="1" applyBorder="1" applyAlignment="1" applyProtection="1">
      <alignment horizontal="center" vertical="top" wrapText="1" readingOrder="1"/>
    </xf>
    <xf numFmtId="0" fontId="77" fillId="2" borderId="3" xfId="17" applyFont="1" applyFill="1" applyBorder="1" applyAlignment="1" applyProtection="1">
      <alignment horizontal="right" vertical="top" wrapText="1" readingOrder="1"/>
    </xf>
    <xf numFmtId="0" fontId="74" fillId="2" borderId="3" xfId="17" applyFont="1" applyFill="1" applyBorder="1" applyAlignment="1" applyProtection="1">
      <alignment horizontal="left" vertical="top" wrapText="1" readingOrder="1"/>
    </xf>
    <xf numFmtId="3" fontId="77" fillId="2" borderId="1" xfId="17" applyNumberFormat="1" applyFont="1" applyFill="1" applyBorder="1" applyAlignment="1" applyProtection="1">
      <alignment horizontal="right" vertical="top" wrapText="1" readingOrder="1"/>
    </xf>
    <xf numFmtId="0" fontId="74" fillId="2" borderId="4" xfId="17" applyFont="1" applyFill="1" applyBorder="1" applyAlignment="1" applyProtection="1">
      <alignment horizontal="center" vertical="top" wrapText="1" readingOrder="1"/>
    </xf>
    <xf numFmtId="0" fontId="77" fillId="2" borderId="4" xfId="17" applyFont="1" applyFill="1" applyBorder="1" applyAlignment="1" applyProtection="1">
      <alignment horizontal="center" vertical="top" wrapText="1" readingOrder="1"/>
    </xf>
    <xf numFmtId="165" fontId="77" fillId="2" borderId="4" xfId="17" applyNumberFormat="1" applyFont="1" applyFill="1" applyBorder="1" applyAlignment="1" applyProtection="1">
      <alignment horizontal="right" vertical="top" wrapText="1" readingOrder="1"/>
    </xf>
    <xf numFmtId="0" fontId="74" fillId="2" borderId="4" xfId="17" applyFont="1" applyFill="1" applyBorder="1" applyAlignment="1" applyProtection="1">
      <alignment horizontal="left" vertical="top" wrapText="1" readingOrder="1"/>
    </xf>
    <xf numFmtId="3" fontId="77" fillId="2" borderId="2" xfId="17" applyNumberFormat="1" applyFont="1" applyFill="1" applyBorder="1" applyAlignment="1" applyProtection="1">
      <alignment horizontal="right" vertical="top" wrapText="1" readingOrder="1"/>
    </xf>
    <xf numFmtId="165" fontId="77" fillId="2" borderId="3" xfId="17" applyNumberFormat="1" applyFont="1" applyFill="1" applyBorder="1" applyAlignment="1" applyProtection="1">
      <alignment horizontal="right" vertical="top" wrapText="1" readingOrder="1"/>
    </xf>
    <xf numFmtId="0" fontId="79" fillId="2" borderId="1" xfId="17" applyFont="1" applyFill="1" applyBorder="1" applyAlignment="1" applyProtection="1">
      <alignment horizontal="center" vertical="top" wrapText="1" readingOrder="1"/>
    </xf>
    <xf numFmtId="166" fontId="77" fillId="2" borderId="4" xfId="17" applyNumberFormat="1" applyFont="1" applyFill="1" applyBorder="1" applyAlignment="1" applyProtection="1">
      <alignment horizontal="right" vertical="top" wrapText="1" readingOrder="1"/>
    </xf>
    <xf numFmtId="164" fontId="77" fillId="2" borderId="4" xfId="17" applyNumberFormat="1" applyFont="1" applyFill="1" applyBorder="1" applyAlignment="1" applyProtection="1">
      <alignment horizontal="right" vertical="top" wrapText="1" readingOrder="1"/>
    </xf>
    <xf numFmtId="164" fontId="77" fillId="2" borderId="3" xfId="17" applyNumberFormat="1" applyFont="1" applyFill="1" applyBorder="1" applyAlignment="1" applyProtection="1">
      <alignment horizontal="right" vertical="top" wrapText="1" readingOrder="1"/>
    </xf>
    <xf numFmtId="0" fontId="77" fillId="2" borderId="1" xfId="17" applyFont="1" applyFill="1" applyBorder="1" applyAlignment="1" applyProtection="1">
      <alignment horizontal="right" vertical="top" wrapText="1" readingOrder="1"/>
    </xf>
    <xf numFmtId="0" fontId="74" fillId="2" borderId="6" xfId="17" applyFont="1" applyFill="1" applyBorder="1" applyAlignment="1" applyProtection="1">
      <alignment horizontal="left" wrapText="1" readingOrder="1"/>
    </xf>
    <xf numFmtId="0" fontId="74" fillId="2" borderId="5" xfId="17" applyFont="1" applyFill="1" applyBorder="1" applyAlignment="1" applyProtection="1">
      <alignment horizontal="left" wrapText="1" readingOrder="1"/>
    </xf>
    <xf numFmtId="0" fontId="77" fillId="2" borderId="5" xfId="17" applyFont="1" applyFill="1" applyBorder="1" applyAlignment="1" applyProtection="1">
      <alignment horizontal="left" vertical="center" wrapText="1" readingOrder="1"/>
    </xf>
    <xf numFmtId="0" fontId="74" fillId="2" borderId="1" xfId="17" applyFont="1" applyFill="1" applyBorder="1" applyAlignment="1" applyProtection="1">
      <alignment horizontal="center" vertical="center" wrapText="1" readingOrder="1"/>
    </xf>
    <xf numFmtId="0" fontId="74" fillId="2" borderId="5" xfId="17" applyFont="1" applyFill="1" applyBorder="1" applyAlignment="1" applyProtection="1">
      <alignment horizontal="right" wrapText="1" readingOrder="1"/>
    </xf>
    <xf numFmtId="0" fontId="75" fillId="2" borderId="5" xfId="17" applyFont="1" applyFill="1" applyBorder="1" applyAlignment="1" applyProtection="1">
      <alignment horizontal="left" vertical="top" wrapText="1" readingOrder="1"/>
    </xf>
    <xf numFmtId="0" fontId="76" fillId="2" borderId="5" xfId="17" applyFont="1" applyFill="1" applyBorder="1" applyAlignment="1" applyProtection="1">
      <alignment horizontal="center" vertical="center" wrapText="1" readingOrder="1"/>
    </xf>
    <xf numFmtId="0" fontId="2" fillId="2" borderId="2" xfId="1" applyFont="1" applyFill="1" applyBorder="1" applyAlignment="1" applyProtection="1">
      <alignment horizontal="center" vertical="center" wrapText="1" readingOrder="1"/>
    </xf>
    <xf numFmtId="0" fontId="2" fillId="2" borderId="12" xfId="1" applyFont="1" applyFill="1" applyBorder="1" applyAlignment="1" applyProtection="1">
      <alignment horizontal="center" vertical="center" wrapText="1" readingOrder="1"/>
    </xf>
    <xf numFmtId="0" fontId="74" fillId="2" borderId="12" xfId="18" applyFont="1" applyFill="1" applyBorder="1" applyAlignment="1" applyProtection="1">
      <alignment horizontal="center" vertical="top" wrapText="1" readingOrder="1"/>
    </xf>
    <xf numFmtId="0" fontId="74" fillId="2" borderId="12" xfId="18" applyFont="1" applyFill="1" applyBorder="1" applyAlignment="1" applyProtection="1">
      <alignment horizontal="left" vertical="top" wrapText="1" readingOrder="1"/>
    </xf>
    <xf numFmtId="166" fontId="77" fillId="2" borderId="12" xfId="18" applyNumberFormat="1" applyFont="1" applyFill="1" applyBorder="1" applyAlignment="1" applyProtection="1">
      <alignment horizontal="center" vertical="top" wrapText="1" readingOrder="1"/>
    </xf>
    <xf numFmtId="167" fontId="77" fillId="2" borderId="12" xfId="18" applyNumberFormat="1" applyFont="1" applyFill="1" applyBorder="1" applyAlignment="1" applyProtection="1">
      <alignment horizontal="center" vertical="top" wrapText="1" readingOrder="1"/>
    </xf>
    <xf numFmtId="4" fontId="77" fillId="2" borderId="12" xfId="18" applyNumberFormat="1" applyFont="1" applyFill="1" applyBorder="1" applyAlignment="1" applyProtection="1">
      <alignment horizontal="center" vertical="top" wrapText="1" readingOrder="1"/>
    </xf>
    <xf numFmtId="164" fontId="77" fillId="2" borderId="12" xfId="18" applyNumberFormat="1" applyFont="1" applyFill="1" applyBorder="1" applyAlignment="1" applyProtection="1">
      <alignment horizontal="center" vertical="top" wrapText="1" readingOrder="1"/>
    </xf>
    <xf numFmtId="0" fontId="73" fillId="0" borderId="5" xfId="20">
      <alignment horizontal="left" vertical="top" wrapText="1"/>
    </xf>
    <xf numFmtId="0" fontId="74" fillId="2" borderId="5" xfId="20" applyFont="1" applyFill="1" applyBorder="1" applyAlignment="1" applyProtection="1">
      <alignment horizontal="center" vertical="top" wrapText="1" readingOrder="1"/>
    </xf>
    <xf numFmtId="0" fontId="77" fillId="2" borderId="5" xfId="20" applyFont="1" applyFill="1" applyBorder="1" applyAlignment="1" applyProtection="1">
      <alignment horizontal="left" wrapText="1" readingOrder="1"/>
    </xf>
    <xf numFmtId="0" fontId="74" fillId="2" borderId="1" xfId="20" applyFont="1" applyFill="1" applyBorder="1" applyAlignment="1" applyProtection="1">
      <alignment horizontal="center" vertical="center" wrapText="1" readingOrder="1"/>
    </xf>
    <xf numFmtId="0" fontId="74" fillId="2" borderId="4" xfId="20" applyFont="1" applyFill="1" applyBorder="1" applyAlignment="1" applyProtection="1">
      <alignment horizontal="center" vertical="top" wrapText="1" readingOrder="1"/>
    </xf>
    <xf numFmtId="0" fontId="79" fillId="2" borderId="4" xfId="20" applyFont="1" applyFill="1" applyBorder="1" applyAlignment="1" applyProtection="1">
      <alignment horizontal="center" vertical="top" wrapText="1" readingOrder="1"/>
    </xf>
    <xf numFmtId="0" fontId="79" fillId="2" borderId="4" xfId="20" applyFont="1" applyFill="1" applyBorder="1" applyAlignment="1" applyProtection="1">
      <alignment horizontal="left" vertical="top" wrapText="1" readingOrder="1"/>
    </xf>
    <xf numFmtId="0" fontId="80" fillId="2" borderId="4" xfId="20" applyFont="1" applyFill="1" applyBorder="1" applyAlignment="1" applyProtection="1">
      <alignment horizontal="center" vertical="top" wrapText="1" readingOrder="1"/>
    </xf>
    <xf numFmtId="3" fontId="80" fillId="2" borderId="2" xfId="20" applyNumberFormat="1" applyFont="1" applyFill="1" applyBorder="1" applyAlignment="1" applyProtection="1">
      <alignment horizontal="right" vertical="top" wrapText="1" readingOrder="1"/>
    </xf>
    <xf numFmtId="0" fontId="74" fillId="2" borderId="9" xfId="20" applyFont="1" applyFill="1" applyBorder="1" applyAlignment="1" applyProtection="1">
      <alignment horizontal="center" vertical="top" wrapText="1" readingOrder="1"/>
    </xf>
    <xf numFmtId="0" fontId="84" fillId="2" borderId="9" xfId="20" applyFont="1" applyFill="1" applyBorder="1" applyAlignment="1" applyProtection="1">
      <alignment horizontal="center" vertical="top" wrapText="1" readingOrder="1"/>
    </xf>
    <xf numFmtId="0" fontId="84" fillId="2" borderId="9" xfId="20" applyFont="1" applyFill="1" applyBorder="1" applyAlignment="1" applyProtection="1">
      <alignment horizontal="left" vertical="top" wrapText="1" readingOrder="1"/>
    </xf>
    <xf numFmtId="0" fontId="82" fillId="2" borderId="9" xfId="20" applyFont="1" applyFill="1" applyBorder="1" applyAlignment="1" applyProtection="1">
      <alignment horizontal="center" vertical="top" wrapText="1" readingOrder="1"/>
    </xf>
    <xf numFmtId="0" fontId="82" fillId="2" borderId="8" xfId="20" applyFont="1" applyFill="1" applyBorder="1" applyAlignment="1" applyProtection="1">
      <alignment horizontal="right" vertical="top" wrapText="1" readingOrder="1"/>
    </xf>
    <xf numFmtId="0" fontId="74" fillId="2" borderId="9" xfId="20" applyFont="1" applyFill="1" applyBorder="1" applyAlignment="1" applyProtection="1">
      <alignment horizontal="left" vertical="top" wrapText="1" readingOrder="1"/>
    </xf>
    <xf numFmtId="0" fontId="77" fillId="2" borderId="9" xfId="20" applyFont="1" applyFill="1" applyBorder="1" applyAlignment="1" applyProtection="1">
      <alignment horizontal="center" vertical="top" wrapText="1" readingOrder="1"/>
    </xf>
    <xf numFmtId="3" fontId="77" fillId="2" borderId="8" xfId="20" applyNumberFormat="1" applyFont="1" applyFill="1" applyBorder="1" applyAlignment="1" applyProtection="1">
      <alignment horizontal="right" vertical="top" wrapText="1" readingOrder="1"/>
    </xf>
    <xf numFmtId="3" fontId="82" fillId="2" borderId="8" xfId="20" applyNumberFormat="1" applyFont="1" applyFill="1" applyBorder="1" applyAlignment="1" applyProtection="1">
      <alignment horizontal="right" vertical="top" wrapText="1" readingOrder="1"/>
    </xf>
    <xf numFmtId="0" fontId="77" fillId="2" borderId="8" xfId="20" applyFont="1" applyFill="1" applyBorder="1" applyAlignment="1" applyProtection="1">
      <alignment horizontal="right" vertical="top" wrapText="1" readingOrder="1"/>
    </xf>
    <xf numFmtId="4" fontId="77" fillId="2" borderId="9" xfId="20" applyNumberFormat="1" applyFont="1" applyFill="1" applyBorder="1" applyAlignment="1" applyProtection="1">
      <alignment horizontal="center" vertical="top" wrapText="1" readingOrder="1"/>
    </xf>
    <xf numFmtId="0" fontId="74" fillId="2" borderId="4" xfId="20" applyFont="1" applyFill="1" applyBorder="1" applyAlignment="1" applyProtection="1">
      <alignment horizontal="left" vertical="top" wrapText="1" readingOrder="1"/>
    </xf>
    <xf numFmtId="166" fontId="77" fillId="2" borderId="4" xfId="20" applyNumberFormat="1" applyFont="1" applyFill="1" applyBorder="1" applyAlignment="1" applyProtection="1">
      <alignment horizontal="center" vertical="top" wrapText="1" readingOrder="1"/>
    </xf>
    <xf numFmtId="3" fontId="77" fillId="2" borderId="4" xfId="20" applyNumberFormat="1" applyFont="1" applyFill="1" applyBorder="1" applyAlignment="1" applyProtection="1">
      <alignment horizontal="center" vertical="top" wrapText="1" readingOrder="1"/>
    </xf>
    <xf numFmtId="3" fontId="77" fillId="2" borderId="2" xfId="20" applyNumberFormat="1" applyFont="1" applyFill="1" applyBorder="1" applyAlignment="1" applyProtection="1">
      <alignment horizontal="right" vertical="top" wrapText="1" readingOrder="1"/>
    </xf>
    <xf numFmtId="165" fontId="82" fillId="2" borderId="9" xfId="20" applyNumberFormat="1" applyFont="1" applyFill="1" applyBorder="1" applyAlignment="1" applyProtection="1">
      <alignment horizontal="center" vertical="top" wrapText="1" readingOrder="1"/>
    </xf>
    <xf numFmtId="3" fontId="82" fillId="2" borderId="9" xfId="20" applyNumberFormat="1" applyFont="1" applyFill="1" applyBorder="1" applyAlignment="1" applyProtection="1">
      <alignment horizontal="center" vertical="top" wrapText="1" readingOrder="1"/>
    </xf>
    <xf numFmtId="164" fontId="82" fillId="2" borderId="9" xfId="20" applyNumberFormat="1" applyFont="1" applyFill="1" applyBorder="1" applyAlignment="1" applyProtection="1">
      <alignment horizontal="center" vertical="top" wrapText="1" readingOrder="1"/>
    </xf>
    <xf numFmtId="168" fontId="77" fillId="2" borderId="4" xfId="20" applyNumberFormat="1" applyFont="1" applyFill="1" applyBorder="1" applyAlignment="1" applyProtection="1">
      <alignment horizontal="center" vertical="top" wrapText="1" readingOrder="1"/>
    </xf>
    <xf numFmtId="166" fontId="82" fillId="2" borderId="9" xfId="20" applyNumberFormat="1" applyFont="1" applyFill="1" applyBorder="1" applyAlignment="1" applyProtection="1">
      <alignment horizontal="center" vertical="top" wrapText="1" readingOrder="1"/>
    </xf>
    <xf numFmtId="165" fontId="77" fillId="2" borderId="4" xfId="20" applyNumberFormat="1" applyFont="1" applyFill="1" applyBorder="1" applyAlignment="1" applyProtection="1">
      <alignment horizontal="center" vertical="top" wrapText="1" readingOrder="1"/>
    </xf>
    <xf numFmtId="169" fontId="82" fillId="2" borderId="9" xfId="20" applyNumberFormat="1" applyFont="1" applyFill="1" applyBorder="1" applyAlignment="1" applyProtection="1">
      <alignment horizontal="center" vertical="top" wrapText="1" readingOrder="1"/>
    </xf>
    <xf numFmtId="4" fontId="77" fillId="2" borderId="4" xfId="20" applyNumberFormat="1" applyFont="1" applyFill="1" applyBorder="1" applyAlignment="1" applyProtection="1">
      <alignment horizontal="center" vertical="top" wrapText="1" readingOrder="1"/>
    </xf>
    <xf numFmtId="0" fontId="74" fillId="2" borderId="11" xfId="20" applyFont="1" applyFill="1" applyBorder="1" applyAlignment="1" applyProtection="1">
      <alignment horizontal="center" vertical="top" wrapText="1" readingOrder="1"/>
    </xf>
    <xf numFmtId="0" fontId="84" fillId="2" borderId="11" xfId="20" applyFont="1" applyFill="1" applyBorder="1" applyAlignment="1" applyProtection="1">
      <alignment horizontal="center" vertical="top" wrapText="1" readingOrder="1"/>
    </xf>
    <xf numFmtId="0" fontId="84" fillId="2" borderId="11" xfId="20" applyFont="1" applyFill="1" applyBorder="1" applyAlignment="1" applyProtection="1">
      <alignment horizontal="left" vertical="top" wrapText="1" readingOrder="1"/>
    </xf>
    <xf numFmtId="165" fontId="82" fillId="2" borderId="11" xfId="20" applyNumberFormat="1" applyFont="1" applyFill="1" applyBorder="1" applyAlignment="1" applyProtection="1">
      <alignment horizontal="center" vertical="top" wrapText="1" readingOrder="1"/>
    </xf>
    <xf numFmtId="3" fontId="82" fillId="2" borderId="11" xfId="20" applyNumberFormat="1" applyFont="1" applyFill="1" applyBorder="1" applyAlignment="1" applyProtection="1">
      <alignment horizontal="center" vertical="top" wrapText="1" readingOrder="1"/>
    </xf>
    <xf numFmtId="3" fontId="82" fillId="2" borderId="10" xfId="20" applyNumberFormat="1" applyFont="1" applyFill="1" applyBorder="1" applyAlignment="1" applyProtection="1">
      <alignment horizontal="right" vertical="top" wrapText="1" readingOrder="1"/>
    </xf>
    <xf numFmtId="0" fontId="74" fillId="2" borderId="5" xfId="20" applyFont="1" applyFill="1" applyBorder="1" applyAlignment="1" applyProtection="1">
      <alignment horizontal="left" wrapText="1" readingOrder="1"/>
    </xf>
    <xf numFmtId="0" fontId="74" fillId="2" borderId="6" xfId="20" applyFont="1" applyFill="1" applyBorder="1" applyAlignment="1" applyProtection="1">
      <alignment horizontal="left" wrapText="1" readingOrder="1"/>
    </xf>
    <xf numFmtId="0" fontId="81" fillId="2" borderId="5" xfId="20" applyFont="1" applyFill="1" applyBorder="1" applyAlignment="1" applyProtection="1">
      <alignment horizontal="left" wrapText="1" readingOrder="1"/>
    </xf>
    <xf numFmtId="0" fontId="82" fillId="2" borderId="7" xfId="20" applyFont="1" applyFill="1" applyBorder="1" applyAlignment="1" applyProtection="1">
      <alignment horizontal="right" vertical="top" wrapText="1" readingOrder="1"/>
    </xf>
    <xf numFmtId="0" fontId="82" fillId="2" borderId="7" xfId="20" applyFont="1" applyFill="1" applyBorder="1" applyAlignment="1" applyProtection="1">
      <alignment horizontal="left" vertical="top" wrapText="1" readingOrder="1"/>
    </xf>
    <xf numFmtId="0" fontId="74" fillId="2" borderId="6" xfId="20" applyFont="1" applyFill="1" applyBorder="1" applyAlignment="1" applyProtection="1">
      <alignment horizontal="center" wrapText="1" readingOrder="1"/>
    </xf>
    <xf numFmtId="0" fontId="74" fillId="2" borderId="5" xfId="20" applyFont="1" applyFill="1" applyBorder="1" applyAlignment="1" applyProtection="1">
      <alignment horizontal="left" vertical="top" wrapText="1" readingOrder="1"/>
    </xf>
    <xf numFmtId="0" fontId="78" fillId="2" borderId="7" xfId="20" applyFont="1" applyFill="1" applyBorder="1" applyAlignment="1" applyProtection="1">
      <alignment horizontal="left" vertical="top" wrapText="1" readingOrder="1"/>
    </xf>
    <xf numFmtId="0" fontId="74" fillId="2" borderId="5" xfId="20" applyFont="1" applyFill="1" applyBorder="1" applyAlignment="1" applyProtection="1">
      <alignment horizontal="right" wrapText="1" readingOrder="1"/>
    </xf>
    <xf numFmtId="169" fontId="77" fillId="2" borderId="6" xfId="20" applyNumberFormat="1" applyFont="1" applyFill="1" applyBorder="1" applyAlignment="1" applyProtection="1">
      <alignment horizontal="right" wrapText="1" readingOrder="1"/>
    </xf>
    <xf numFmtId="166" fontId="77" fillId="2" borderId="6" xfId="20" applyNumberFormat="1" applyFont="1" applyFill="1" applyBorder="1" applyAlignment="1" applyProtection="1">
      <alignment horizontal="right" wrapText="1" readingOrder="1"/>
    </xf>
    <xf numFmtId="0" fontId="76" fillId="2" borderId="5" xfId="20" applyFont="1" applyFill="1" applyBorder="1" applyAlignment="1" applyProtection="1">
      <alignment horizontal="center" vertical="center" wrapText="1" readingOrder="1"/>
    </xf>
    <xf numFmtId="0" fontId="82" fillId="2" borderId="5" xfId="20" applyFont="1" applyFill="1" applyBorder="1" applyAlignment="1" applyProtection="1">
      <alignment horizontal="center" vertical="top" wrapText="1" readingOrder="1"/>
    </xf>
    <xf numFmtId="0" fontId="74" fillId="2" borderId="5" xfId="20" applyFont="1" applyFill="1" applyBorder="1" applyAlignment="1" applyProtection="1">
      <alignment horizontal="center" vertical="top" wrapText="1" readingOrder="1"/>
    </xf>
    <xf numFmtId="0" fontId="74" fillId="2" borderId="6" xfId="20" applyFont="1" applyFill="1" applyBorder="1" applyAlignment="1" applyProtection="1">
      <alignment horizontal="left" wrapText="1" readingOrder="1"/>
    </xf>
    <xf numFmtId="0" fontId="74" fillId="2" borderId="5" xfId="20" applyFont="1" applyFill="1" applyBorder="1" applyAlignment="1" applyProtection="1">
      <alignment horizontal="left" wrapText="1" readingOrder="1"/>
    </xf>
    <xf numFmtId="0" fontId="83" fillId="2" borderId="5" xfId="20" applyFont="1" applyFill="1" applyBorder="1" applyAlignment="1" applyProtection="1">
      <alignment horizontal="right" vertical="top" wrapText="1" readingOrder="1"/>
    </xf>
    <xf numFmtId="0" fontId="75" fillId="2" borderId="5" xfId="20" applyFont="1" applyFill="1" applyBorder="1" applyAlignment="1" applyProtection="1">
      <alignment horizontal="left" vertical="top" wrapText="1" readingOrder="1"/>
    </xf>
    <xf numFmtId="0" fontId="73" fillId="0" borderId="5" xfId="21">
      <alignment horizontal="left" vertical="top" wrapText="1"/>
    </xf>
    <xf numFmtId="0" fontId="74" fillId="2" borderId="5" xfId="21" applyFont="1" applyFill="1" applyBorder="1" applyAlignment="1" applyProtection="1">
      <alignment horizontal="center" vertical="top" wrapText="1" readingOrder="1"/>
    </xf>
    <xf numFmtId="0" fontId="77" fillId="2" borderId="5" xfId="21" applyFont="1" applyFill="1" applyBorder="1" applyAlignment="1" applyProtection="1">
      <alignment horizontal="left" wrapText="1" readingOrder="1"/>
    </xf>
    <xf numFmtId="0" fontId="74" fillId="2" borderId="1" xfId="21" applyFont="1" applyFill="1" applyBorder="1" applyAlignment="1" applyProtection="1">
      <alignment horizontal="center" vertical="center" wrapText="1" readingOrder="1"/>
    </xf>
    <xf numFmtId="0" fontId="74" fillId="2" borderId="4" xfId="21" applyFont="1" applyFill="1" applyBorder="1" applyAlignment="1" applyProtection="1">
      <alignment horizontal="center" vertical="top" wrapText="1" readingOrder="1"/>
    </xf>
    <xf numFmtId="0" fontId="79" fillId="2" borderId="4" xfId="21" applyFont="1" applyFill="1" applyBorder="1" applyAlignment="1" applyProtection="1">
      <alignment horizontal="center" vertical="top" wrapText="1" readingOrder="1"/>
    </xf>
    <xf numFmtId="0" fontId="79" fillId="2" borderId="4" xfId="21" applyFont="1" applyFill="1" applyBorder="1" applyAlignment="1" applyProtection="1">
      <alignment horizontal="left" vertical="top" wrapText="1" readingOrder="1"/>
    </xf>
    <xf numFmtId="0" fontId="80" fillId="2" borderId="4" xfId="21" applyFont="1" applyFill="1" applyBorder="1" applyAlignment="1" applyProtection="1">
      <alignment horizontal="center" vertical="top" wrapText="1" readingOrder="1"/>
    </xf>
    <xf numFmtId="3" fontId="80" fillId="2" borderId="2" xfId="21" applyNumberFormat="1" applyFont="1" applyFill="1" applyBorder="1" applyAlignment="1" applyProtection="1">
      <alignment horizontal="right" vertical="top" wrapText="1" readingOrder="1"/>
    </xf>
    <xf numFmtId="0" fontId="74" fillId="2" borderId="4" xfId="21" applyFont="1" applyFill="1" applyBorder="1" applyAlignment="1" applyProtection="1">
      <alignment horizontal="left" vertical="top" wrapText="1" readingOrder="1"/>
    </xf>
    <xf numFmtId="166" fontId="77" fillId="2" borderId="4" xfId="21" applyNumberFormat="1" applyFont="1" applyFill="1" applyBorder="1" applyAlignment="1" applyProtection="1">
      <alignment horizontal="center" vertical="top" wrapText="1" readingOrder="1"/>
    </xf>
    <xf numFmtId="3" fontId="77" fillId="2" borderId="4" xfId="21" applyNumberFormat="1" applyFont="1" applyFill="1" applyBorder="1" applyAlignment="1" applyProtection="1">
      <alignment horizontal="center" vertical="top" wrapText="1" readingOrder="1"/>
    </xf>
    <xf numFmtId="3" fontId="77" fillId="2" borderId="2" xfId="21" applyNumberFormat="1" applyFont="1" applyFill="1" applyBorder="1" applyAlignment="1" applyProtection="1">
      <alignment horizontal="right" vertical="top" wrapText="1" readingOrder="1"/>
    </xf>
    <xf numFmtId="168" fontId="77" fillId="2" borderId="4" xfId="21" applyNumberFormat="1" applyFont="1" applyFill="1" applyBorder="1" applyAlignment="1" applyProtection="1">
      <alignment horizontal="center" vertical="top" wrapText="1" readingOrder="1"/>
    </xf>
    <xf numFmtId="165" fontId="77" fillId="2" borderId="4" xfId="21" applyNumberFormat="1" applyFont="1" applyFill="1" applyBorder="1" applyAlignment="1" applyProtection="1">
      <alignment horizontal="center" vertical="top" wrapText="1" readingOrder="1"/>
    </xf>
    <xf numFmtId="4" fontId="77" fillId="2" borderId="4" xfId="21" applyNumberFormat="1" applyFont="1" applyFill="1" applyBorder="1" applyAlignment="1" applyProtection="1">
      <alignment horizontal="center" vertical="top" wrapText="1" readingOrder="1"/>
    </xf>
    <xf numFmtId="0" fontId="74" fillId="2" borderId="3" xfId="21" applyFont="1" applyFill="1" applyBorder="1" applyAlignment="1" applyProtection="1">
      <alignment horizontal="center" vertical="top" wrapText="1" readingOrder="1"/>
    </xf>
    <xf numFmtId="0" fontId="74" fillId="2" borderId="3" xfId="21" applyFont="1" applyFill="1" applyBorder="1" applyAlignment="1" applyProtection="1">
      <alignment horizontal="left" vertical="top" wrapText="1" readingOrder="1"/>
    </xf>
    <xf numFmtId="4" fontId="77" fillId="2" borderId="3" xfId="21" applyNumberFormat="1" applyFont="1" applyFill="1" applyBorder="1" applyAlignment="1" applyProtection="1">
      <alignment horizontal="center" vertical="top" wrapText="1" readingOrder="1"/>
    </xf>
    <xf numFmtId="3" fontId="77" fillId="2" borderId="3" xfId="21" applyNumberFormat="1" applyFont="1" applyFill="1" applyBorder="1" applyAlignment="1" applyProtection="1">
      <alignment horizontal="center" vertical="top" wrapText="1" readingOrder="1"/>
    </xf>
    <xf numFmtId="3" fontId="77" fillId="2" borderId="1" xfId="21" applyNumberFormat="1" applyFont="1" applyFill="1" applyBorder="1" applyAlignment="1" applyProtection="1">
      <alignment horizontal="right" vertical="top" wrapText="1" readingOrder="1"/>
    </xf>
    <xf numFmtId="0" fontId="74" fillId="2" borderId="5" xfId="21" applyFont="1" applyFill="1" applyBorder="1" applyAlignment="1" applyProtection="1">
      <alignment horizontal="left" wrapText="1" readingOrder="1"/>
    </xf>
    <xf numFmtId="0" fontId="74" fillId="2" borderId="6" xfId="21" applyFont="1" applyFill="1" applyBorder="1" applyAlignment="1" applyProtection="1">
      <alignment horizontal="left" wrapText="1" readingOrder="1"/>
    </xf>
    <xf numFmtId="0" fontId="81" fillId="2" borderId="5" xfId="21" applyFont="1" applyFill="1" applyBorder="1" applyAlignment="1" applyProtection="1">
      <alignment horizontal="left" wrapText="1" readingOrder="1"/>
    </xf>
    <xf numFmtId="0" fontId="82" fillId="2" borderId="7" xfId="21" applyFont="1" applyFill="1" applyBorder="1" applyAlignment="1" applyProtection="1">
      <alignment horizontal="right" vertical="top" wrapText="1" readingOrder="1"/>
    </xf>
    <xf numFmtId="0" fontId="82" fillId="2" borderId="7" xfId="21" applyFont="1" applyFill="1" applyBorder="1" applyAlignment="1" applyProtection="1">
      <alignment horizontal="left" vertical="top" wrapText="1" readingOrder="1"/>
    </xf>
    <xf numFmtId="0" fontId="74" fillId="2" borderId="6" xfId="21" applyFont="1" applyFill="1" applyBorder="1" applyAlignment="1" applyProtection="1">
      <alignment horizontal="center" wrapText="1" readingOrder="1"/>
    </xf>
    <xf numFmtId="0" fontId="74" fillId="2" borderId="5" xfId="21" applyFont="1" applyFill="1" applyBorder="1" applyAlignment="1" applyProtection="1">
      <alignment horizontal="left" vertical="top" wrapText="1" readingOrder="1"/>
    </xf>
    <xf numFmtId="0" fontId="78" fillId="2" borderId="7" xfId="21" applyFont="1" applyFill="1" applyBorder="1" applyAlignment="1" applyProtection="1">
      <alignment horizontal="left" vertical="top" wrapText="1" readingOrder="1"/>
    </xf>
    <xf numFmtId="0" fontId="74" fillId="2" borderId="5" xfId="21" applyFont="1" applyFill="1" applyBorder="1" applyAlignment="1" applyProtection="1">
      <alignment horizontal="right" wrapText="1" readingOrder="1"/>
    </xf>
    <xf numFmtId="169" fontId="77" fillId="2" borderId="6" xfId="21" applyNumberFormat="1" applyFont="1" applyFill="1" applyBorder="1" applyAlignment="1" applyProtection="1">
      <alignment horizontal="right" wrapText="1" readingOrder="1"/>
    </xf>
    <xf numFmtId="166" fontId="77" fillId="2" borderId="6" xfId="21" applyNumberFormat="1" applyFont="1" applyFill="1" applyBorder="1" applyAlignment="1" applyProtection="1">
      <alignment horizontal="right" wrapText="1" readingOrder="1"/>
    </xf>
    <xf numFmtId="0" fontId="76" fillId="2" borderId="5" xfId="21" applyFont="1" applyFill="1" applyBorder="1" applyAlignment="1" applyProtection="1">
      <alignment horizontal="center" vertical="center" wrapText="1" readingOrder="1"/>
    </xf>
    <xf numFmtId="0" fontId="82" fillId="2" borderId="5" xfId="21" applyFont="1" applyFill="1" applyBorder="1" applyAlignment="1" applyProtection="1">
      <alignment horizontal="center" vertical="top" wrapText="1" readingOrder="1"/>
    </xf>
    <xf numFmtId="0" fontId="74" fillId="2" borderId="5" xfId="21" applyFont="1" applyFill="1" applyBorder="1" applyAlignment="1" applyProtection="1">
      <alignment horizontal="center" vertical="top" wrapText="1" readingOrder="1"/>
    </xf>
    <xf numFmtId="0" fontId="74" fillId="2" borderId="6" xfId="21" applyFont="1" applyFill="1" applyBorder="1" applyAlignment="1" applyProtection="1">
      <alignment horizontal="left" wrapText="1" readingOrder="1"/>
    </xf>
    <xf numFmtId="0" fontId="74" fillId="2" borderId="5" xfId="21" applyFont="1" applyFill="1" applyBorder="1" applyAlignment="1" applyProtection="1">
      <alignment horizontal="left" wrapText="1" readingOrder="1"/>
    </xf>
    <xf numFmtId="0" fontId="83" fillId="2" borderId="5" xfId="21" applyFont="1" applyFill="1" applyBorder="1" applyAlignment="1" applyProtection="1">
      <alignment horizontal="right" vertical="top" wrapText="1" readingOrder="1"/>
    </xf>
    <xf numFmtId="0" fontId="75" fillId="2" borderId="5" xfId="21" applyFont="1" applyFill="1" applyBorder="1" applyAlignment="1" applyProtection="1">
      <alignment horizontal="left" vertical="top" wrapText="1" readingOrder="1"/>
    </xf>
  </cellXfs>
  <cellStyles count="22">
    <cellStyle name="Обычный" xfId="0" builtinId="0"/>
    <cellStyle name="Обычный 2" xfId="1"/>
    <cellStyle name="Обычный 2 2" xfId="14"/>
    <cellStyle name="Обычный 2 2 2 4 2 2 3 2 2 2" xfId="6"/>
    <cellStyle name="Обычный 2 2 2 5 2" xfId="10"/>
    <cellStyle name="Обычный 2 2 4 2 2" xfId="5"/>
    <cellStyle name="Обычный 2 3 2" xfId="8"/>
    <cellStyle name="Обычный 2 3 4 2 2 2" xfId="9"/>
    <cellStyle name="Обычный 2 3 5 3" xfId="11"/>
    <cellStyle name="Обычный 3" xfId="16"/>
    <cellStyle name="Обычный 4" xfId="2"/>
    <cellStyle name="Обычный 5" xfId="17"/>
    <cellStyle name="Обычный 6" xfId="18"/>
    <cellStyle name="Обычный 7" xfId="19"/>
    <cellStyle name="Обычный 8" xfId="20"/>
    <cellStyle name="Обычный 9" xfId="21"/>
    <cellStyle name="Обычный_Смета №19 Здание АБК и автогаражи. 2 2" xfId="7"/>
    <cellStyle name="Процентный 2" xfId="4"/>
    <cellStyle name="Финансовый 2" xfId="3"/>
    <cellStyle name="Финансовый 2 2" xfId="15"/>
    <cellStyle name="Финансовый 2 3 2" xfId="13"/>
    <cellStyle name="Финансовый 3 2 2 3" xfId="12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676275</xdr:colOff>
          <xdr:row>42</xdr:row>
          <xdr:rowOff>19050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95250</xdr:colOff>
          <xdr:row>2</xdr:row>
          <xdr:rowOff>133350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48;&#1052;&#1045;&#1053;&#1040;%20&#1087;&#1072;&#1087;&#1082;&#1072;\&#1057;&#1040;&#1052;&#1054;&#1061;&#1048;&#1053;&#1040;%20&#1057;.%20-%20&#1076;&#1077;&#1083;&#1072;%20&#1059;&#1057;&#1062;&#1069;\&#1062;&#1045;&#1053;&#1058;&#1056;%20&#1057;&#1062;&#1069;\2025%20&#1075;\2025.01.17%20&#1058;&#1047;%20&#1076;&#1083;&#1103;%20&#1044;&#1055;&#1057;\&#1055;&#1088;&#1080;&#1084;&#1077;&#1088;&#1099;%20&#1089;&#1084;&#1077;&#1090;%20&#1076;&#1083;&#1103;%20&#1087;&#1086;&#1076;&#1089;&#1095;&#1077;&#1090;&#1072;%20&#1089;&#1090;&#1088;&#1086;&#1082;\&#1050;&#1086;&#1087;&#1080;&#1103;%20&#8470;AOK-KBRU-2025-C-66-874-1_&#1056;&#1077;&#1084;&#1086;&#1085;&#1090;_&#1086;&#1073;&#1097;&#1077;&#1078;&#1080;&#1090;_&#1050;&#1041;&#1056;_&#1050;&#1088;&#1086;&#1074;&#1083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57;&#1062;&#1069;\&#1048;&#1052;&#1045;&#1053;&#1040;%20&#1087;&#1072;&#1087;&#1082;&#1072;\&#1057;&#1040;&#1052;&#1054;&#1061;&#1048;&#1053;&#1040;%20&#1057;.%20-%20&#1076;&#1077;&#1083;&#1072;%20&#1059;&#1057;&#1062;&#1069;\&#1062;&#1045;&#1053;&#1058;&#1056;%20&#1057;&#1062;&#1069;\2021.02.03%20&#1089;&#1091;&#1097;&#1077;&#1089;&#1090;&#1074;&#1091;&#1102;&#1097;&#1072;&#1103;%20&#1086;&#1090;&#1095;&#1077;&#1090;&#1085;&#1086;&#1089;&#1090;&#1100;%20&#1055;&#1088;&#1077;&#1076;&#1087;&#1088;&#1080;&#1103;&#1090;&#1080;&#1081;\&#1054;&#1090;&#1095;&#1077;&#1090;&#1085;&#1086;&#1089;&#1090;&#1100;%20&#1062;&#1057;&#1062;&#10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3-01-01-21(2026-&#1040;&#1057;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AOK-KBRU-2025-C-66-874-1_ЛС"/>
      <sheetName val="РС_подрядч"/>
      <sheetName val="командировочные"/>
      <sheetName val="Утилизация мусора"/>
      <sheetName val="Перебазировка"/>
      <sheetName val="Запрос"/>
      <sheetName val="ДВ"/>
      <sheetName val="Ответ_Заказчика"/>
      <sheetName val="Ответ_подшивка_софита"/>
      <sheetName val="Ответ_мусор_перебазировка"/>
      <sheetName val="ЛС+РС"/>
      <sheetName val="ИД"/>
      <sheetName val="Нулевая_смет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"/>
      <sheetName val="Отчет-журнал ЦСЦЭ Предприятие"/>
      <sheetName val="Отчет ЦСЦЭ Казхром"/>
      <sheetName val="Приложение к отчету"/>
      <sheetName val="Отчет по ДПС-лотам Казхром"/>
      <sheetName val="Отчет по договорам Казхром"/>
      <sheetName val="СМС отчет"/>
      <sheetName val="Тендер"/>
      <sheetName val="ПИР, АН, ТН, услуги и др."/>
      <sheetName val="Отчет по ДПС-лотам Предприятие"/>
      <sheetName val="Отчет по договорам Предприятие"/>
      <sheetName val="Приложение к отчету об оказ усл"/>
    </sheetNames>
    <sheetDataSet>
      <sheetData sheetId="0"/>
      <sheetData sheetId="1"/>
      <sheetData sheetId="2">
        <row r="324">
          <cell r="N324">
            <v>471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_abc4"/>
      <sheetName val="командировочные"/>
      <sheetName val="kenml"/>
      <sheetName val="САП"/>
    </sheetNames>
    <sheetDataSet>
      <sheetData sheetId="0">
        <row r="53">
          <cell r="G53">
            <v>41516</v>
          </cell>
        </row>
        <row r="77">
          <cell r="G77">
            <v>963155</v>
          </cell>
        </row>
      </sheetData>
      <sheetData sheetId="1">
        <row r="9">
          <cell r="I9">
            <v>37379.180700853271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A16" workbookViewId="0">
      <selection activeCell="H39" sqref="H39"/>
    </sheetView>
  </sheetViews>
  <sheetFormatPr defaultRowHeight="15" x14ac:dyDescent="0.2"/>
  <cols>
    <col min="1" max="1" width="4.33203125" style="1" customWidth="1"/>
    <col min="2" max="2" width="13.109375" style="1" customWidth="1"/>
    <col min="3" max="3" width="31.21875" style="1" customWidth="1"/>
    <col min="4" max="4" width="10.44140625" style="1" customWidth="1"/>
    <col min="5" max="5" width="10" style="1" customWidth="1"/>
    <col min="6" max="7" width="8.5546875" style="1" customWidth="1"/>
    <col min="8" max="8" width="9.77734375" style="1" customWidth="1"/>
    <col min="9" max="16384" width="8.88671875" style="1"/>
  </cols>
  <sheetData>
    <row r="1" spans="1:8" ht="16.7" customHeight="1" x14ac:dyDescent="0.2">
      <c r="A1" s="241" t="s">
        <v>2</v>
      </c>
      <c r="B1" s="241" t="s">
        <v>2</v>
      </c>
      <c r="C1" s="240" t="s">
        <v>3</v>
      </c>
      <c r="D1" s="240" t="s">
        <v>3</v>
      </c>
      <c r="E1" s="240" t="s">
        <v>3</v>
      </c>
      <c r="F1" s="240" t="s">
        <v>3</v>
      </c>
      <c r="G1" s="240" t="s">
        <v>3</v>
      </c>
      <c r="H1" s="240" t="s">
        <v>3</v>
      </c>
    </row>
    <row r="2" spans="1:8" ht="16.7" customHeight="1" x14ac:dyDescent="0.2">
      <c r="A2" s="241" t="s">
        <v>4</v>
      </c>
      <c r="B2" s="241" t="s">
        <v>4</v>
      </c>
      <c r="C2" s="240" t="s">
        <v>5</v>
      </c>
      <c r="D2" s="240" t="s">
        <v>5</v>
      </c>
      <c r="E2" s="240" t="s">
        <v>5</v>
      </c>
      <c r="F2" s="240" t="s">
        <v>5</v>
      </c>
      <c r="G2" s="240" t="s">
        <v>5</v>
      </c>
      <c r="H2" s="240" t="s">
        <v>5</v>
      </c>
    </row>
    <row r="3" spans="1:8" ht="5.65" customHeight="1" x14ac:dyDescent="0.2">
      <c r="A3" s="243" t="s">
        <v>7</v>
      </c>
    </row>
    <row r="4" spans="1:8" ht="30.95" customHeight="1" x14ac:dyDescent="0.2">
      <c r="A4" s="243" t="s">
        <v>7</v>
      </c>
      <c r="B4" s="242" t="s">
        <v>287</v>
      </c>
      <c r="C4" s="242" t="s">
        <v>244</v>
      </c>
      <c r="D4" s="242" t="s">
        <v>244</v>
      </c>
      <c r="E4" s="242" t="s">
        <v>244</v>
      </c>
      <c r="F4" s="242" t="s">
        <v>244</v>
      </c>
      <c r="G4" s="242" t="s">
        <v>244</v>
      </c>
      <c r="H4" s="242" t="s">
        <v>244</v>
      </c>
    </row>
    <row r="5" spans="1:8" ht="19.7" customHeight="1" x14ac:dyDescent="0.2">
      <c r="A5" s="243" t="s">
        <v>8</v>
      </c>
      <c r="B5" s="245" t="s">
        <v>9</v>
      </c>
      <c r="C5" s="245" t="s">
        <v>9</v>
      </c>
      <c r="D5" s="245" t="s">
        <v>9</v>
      </c>
      <c r="E5" s="245" t="s">
        <v>9</v>
      </c>
      <c r="F5" s="245" t="s">
        <v>9</v>
      </c>
      <c r="G5" s="245" t="s">
        <v>9</v>
      </c>
      <c r="H5" s="245" t="s">
        <v>9</v>
      </c>
    </row>
    <row r="6" spans="1:8" ht="14.25" customHeight="1" x14ac:dyDescent="0.2">
      <c r="A6" s="243" t="s">
        <v>8</v>
      </c>
      <c r="B6" s="244" t="s">
        <v>243</v>
      </c>
      <c r="C6" s="244" t="s">
        <v>243</v>
      </c>
      <c r="D6" s="244" t="s">
        <v>243</v>
      </c>
      <c r="E6" s="244" t="s">
        <v>243</v>
      </c>
      <c r="F6" s="244" t="s">
        <v>243</v>
      </c>
      <c r="G6" s="244" t="s">
        <v>243</v>
      </c>
      <c r="H6" s="244" t="s">
        <v>243</v>
      </c>
    </row>
    <row r="7" spans="1:8" ht="16.7" customHeight="1" x14ac:dyDescent="0.2">
      <c r="A7" s="241" t="s">
        <v>10</v>
      </c>
      <c r="B7" s="241" t="s">
        <v>10</v>
      </c>
      <c r="C7" s="240" t="s">
        <v>11</v>
      </c>
      <c r="D7" s="240" t="s">
        <v>11</v>
      </c>
      <c r="E7" s="240" t="s">
        <v>11</v>
      </c>
      <c r="F7" s="240" t="s">
        <v>11</v>
      </c>
      <c r="G7" s="240" t="s">
        <v>11</v>
      </c>
      <c r="H7" s="240" t="s">
        <v>11</v>
      </c>
    </row>
    <row r="8" spans="1:8" ht="15.2" customHeight="1" x14ac:dyDescent="0.2">
      <c r="A8" s="237" t="s">
        <v>242</v>
      </c>
      <c r="B8" s="237" t="s">
        <v>242</v>
      </c>
      <c r="C8" s="237" t="s">
        <v>242</v>
      </c>
      <c r="D8" s="237" t="s">
        <v>242</v>
      </c>
      <c r="E8" s="237" t="s">
        <v>242</v>
      </c>
      <c r="F8" s="237" t="s">
        <v>242</v>
      </c>
      <c r="G8" s="237" t="s">
        <v>242</v>
      </c>
      <c r="H8" s="237" t="s">
        <v>242</v>
      </c>
    </row>
    <row r="9" spans="1:8" ht="16.7" customHeight="1" x14ac:dyDescent="0.2">
      <c r="A9" s="238" t="s">
        <v>12</v>
      </c>
      <c r="B9" s="238" t="s">
        <v>12</v>
      </c>
      <c r="C9" s="238" t="s">
        <v>12</v>
      </c>
      <c r="D9" s="238" t="s">
        <v>12</v>
      </c>
      <c r="E9" s="238" t="s">
        <v>12</v>
      </c>
      <c r="F9" s="238" t="s">
        <v>12</v>
      </c>
      <c r="G9" s="238" t="s">
        <v>12</v>
      </c>
      <c r="H9" s="238" t="s">
        <v>12</v>
      </c>
    </row>
    <row r="10" spans="1:8" ht="16.7" customHeight="1" x14ac:dyDescent="0.2">
      <c r="A10" s="239" t="s">
        <v>240</v>
      </c>
      <c r="B10" s="239" t="s">
        <v>239</v>
      </c>
      <c r="C10" s="239" t="s">
        <v>238</v>
      </c>
      <c r="D10" s="239" t="s">
        <v>17</v>
      </c>
      <c r="E10" s="239" t="s">
        <v>207</v>
      </c>
      <c r="F10" s="239" t="s">
        <v>241</v>
      </c>
      <c r="G10" s="239" t="s">
        <v>241</v>
      </c>
      <c r="H10" s="239" t="s">
        <v>241</v>
      </c>
    </row>
    <row r="11" spans="1:8" ht="57.4" customHeight="1" x14ac:dyDescent="0.2">
      <c r="A11" s="340" t="s">
        <v>240</v>
      </c>
      <c r="B11" s="340" t="s">
        <v>239</v>
      </c>
      <c r="C11" s="340" t="s">
        <v>238</v>
      </c>
      <c r="D11" s="340" t="s">
        <v>17</v>
      </c>
      <c r="E11" s="340" t="s">
        <v>207</v>
      </c>
      <c r="F11" s="8" t="s">
        <v>237</v>
      </c>
      <c r="G11" s="8" t="s">
        <v>236</v>
      </c>
      <c r="H11" s="8" t="s">
        <v>235</v>
      </c>
    </row>
    <row r="12" spans="1:8" ht="15.2" customHeight="1" x14ac:dyDescent="0.2">
      <c r="A12" s="341" t="s">
        <v>25</v>
      </c>
      <c r="B12" s="341" t="s">
        <v>26</v>
      </c>
      <c r="C12" s="341" t="s">
        <v>27</v>
      </c>
      <c r="D12" s="341" t="s">
        <v>28</v>
      </c>
      <c r="E12" s="341" t="s">
        <v>29</v>
      </c>
      <c r="F12" s="341" t="s">
        <v>30</v>
      </c>
      <c r="G12" s="341" t="s">
        <v>31</v>
      </c>
      <c r="H12" s="341" t="s">
        <v>32</v>
      </c>
    </row>
    <row r="13" spans="1:8" ht="43.7" customHeight="1" x14ac:dyDescent="0.2">
      <c r="A13" s="342" t="s">
        <v>25</v>
      </c>
      <c r="B13" s="342" t="s">
        <v>179</v>
      </c>
      <c r="C13" s="343" t="s">
        <v>234</v>
      </c>
      <c r="D13" s="342" t="s">
        <v>168</v>
      </c>
      <c r="E13" s="344">
        <v>0.60157000000000005</v>
      </c>
      <c r="F13" s="345">
        <v>54.9</v>
      </c>
      <c r="G13" s="346">
        <v>1.1200000000000001</v>
      </c>
      <c r="H13" s="7">
        <f t="shared" ref="H13:H22" si="0">E13*F13*G13</f>
        <v>36.99</v>
      </c>
    </row>
    <row r="14" spans="1:8" ht="30.2" customHeight="1" x14ac:dyDescent="0.2">
      <c r="A14" s="342" t="s">
        <v>26</v>
      </c>
      <c r="B14" s="342" t="s">
        <v>181</v>
      </c>
      <c r="C14" s="343" t="s">
        <v>180</v>
      </c>
      <c r="D14" s="342" t="s">
        <v>168</v>
      </c>
      <c r="E14" s="344">
        <v>0.60157000000000005</v>
      </c>
      <c r="F14" s="345">
        <v>73.599999999999994</v>
      </c>
      <c r="G14" s="346">
        <v>1.1200000000000001</v>
      </c>
      <c r="H14" s="7">
        <f t="shared" si="0"/>
        <v>49.59</v>
      </c>
    </row>
    <row r="15" spans="1:8" ht="30.2" customHeight="1" x14ac:dyDescent="0.2">
      <c r="A15" s="342" t="s">
        <v>27</v>
      </c>
      <c r="B15" s="342" t="s">
        <v>179</v>
      </c>
      <c r="C15" s="343" t="s">
        <v>233</v>
      </c>
      <c r="D15" s="342" t="s">
        <v>168</v>
      </c>
      <c r="E15" s="344">
        <v>0.34233999999999998</v>
      </c>
      <c r="F15" s="345">
        <v>54.9</v>
      </c>
      <c r="G15" s="346">
        <v>1.1200000000000001</v>
      </c>
      <c r="H15" s="7">
        <f t="shared" si="0"/>
        <v>21.05</v>
      </c>
    </row>
    <row r="16" spans="1:8" ht="43.7" customHeight="1" x14ac:dyDescent="0.2">
      <c r="A16" s="342" t="s">
        <v>28</v>
      </c>
      <c r="B16" s="342" t="s">
        <v>181</v>
      </c>
      <c r="C16" s="343" t="s">
        <v>180</v>
      </c>
      <c r="D16" s="342" t="s">
        <v>168</v>
      </c>
      <c r="E16" s="344">
        <v>0.34233999999999998</v>
      </c>
      <c r="F16" s="345">
        <v>73.599999999999994</v>
      </c>
      <c r="G16" s="346">
        <v>1.1200000000000001</v>
      </c>
      <c r="H16" s="7">
        <f t="shared" si="0"/>
        <v>28.22</v>
      </c>
    </row>
    <row r="17" spans="1:8" ht="30.2" customHeight="1" x14ac:dyDescent="0.2">
      <c r="A17" s="342" t="s">
        <v>29</v>
      </c>
      <c r="B17" s="342" t="s">
        <v>179</v>
      </c>
      <c r="C17" s="343" t="s">
        <v>232</v>
      </c>
      <c r="D17" s="342" t="s">
        <v>168</v>
      </c>
      <c r="E17" s="344">
        <v>0.87141000000000002</v>
      </c>
      <c r="F17" s="345">
        <v>54.9</v>
      </c>
      <c r="G17" s="346">
        <v>1.1200000000000001</v>
      </c>
      <c r="H17" s="7">
        <f t="shared" si="0"/>
        <v>53.58</v>
      </c>
    </row>
    <row r="18" spans="1:8" ht="43.7" customHeight="1" x14ac:dyDescent="0.2">
      <c r="A18" s="342" t="s">
        <v>30</v>
      </c>
      <c r="B18" s="342" t="s">
        <v>170</v>
      </c>
      <c r="C18" s="343" t="s">
        <v>169</v>
      </c>
      <c r="D18" s="342" t="s">
        <v>168</v>
      </c>
      <c r="E18" s="344">
        <v>0.87141000000000002</v>
      </c>
      <c r="F18" s="346">
        <v>5.42</v>
      </c>
      <c r="G18" s="346">
        <v>1.1200000000000001</v>
      </c>
      <c r="H18" s="7">
        <f t="shared" si="0"/>
        <v>5.29</v>
      </c>
    </row>
    <row r="19" spans="1:8" ht="30.2" customHeight="1" x14ac:dyDescent="0.2">
      <c r="A19" s="342" t="s">
        <v>31</v>
      </c>
      <c r="B19" s="342" t="s">
        <v>166</v>
      </c>
      <c r="C19" s="343" t="s">
        <v>165</v>
      </c>
      <c r="D19" s="342" t="s">
        <v>106</v>
      </c>
      <c r="E19" s="344">
        <v>0.87141000000000002</v>
      </c>
      <c r="F19" s="346">
        <v>1.34</v>
      </c>
      <c r="G19" s="346">
        <v>1.1200000000000001</v>
      </c>
      <c r="H19" s="7">
        <f t="shared" si="0"/>
        <v>1.31</v>
      </c>
    </row>
    <row r="20" spans="1:8" ht="30.2" customHeight="1" x14ac:dyDescent="0.2">
      <c r="A20" s="342" t="s">
        <v>32</v>
      </c>
      <c r="B20" s="342" t="s">
        <v>163</v>
      </c>
      <c r="C20" s="343" t="s">
        <v>162</v>
      </c>
      <c r="D20" s="342" t="s">
        <v>156</v>
      </c>
      <c r="E20" s="346">
        <v>67.47</v>
      </c>
      <c r="F20" s="347">
        <v>9.0800000000000006E-2</v>
      </c>
      <c r="G20" s="346">
        <v>1.06</v>
      </c>
      <c r="H20" s="7">
        <f t="shared" si="0"/>
        <v>6.49</v>
      </c>
    </row>
    <row r="21" spans="1:8" ht="30.2" customHeight="1" x14ac:dyDescent="0.2">
      <c r="A21" s="342" t="s">
        <v>33</v>
      </c>
      <c r="B21" s="342" t="s">
        <v>160</v>
      </c>
      <c r="C21" s="343" t="s">
        <v>159</v>
      </c>
      <c r="D21" s="342" t="s">
        <v>156</v>
      </c>
      <c r="E21" s="346">
        <v>67.47</v>
      </c>
      <c r="F21" s="347">
        <v>2.9499999999999998E-2</v>
      </c>
      <c r="G21" s="346">
        <v>1.06</v>
      </c>
      <c r="H21" s="7">
        <f t="shared" si="0"/>
        <v>2.11</v>
      </c>
    </row>
    <row r="22" spans="1:8" ht="30.2" customHeight="1" x14ac:dyDescent="0.2">
      <c r="A22" s="342" t="s">
        <v>78</v>
      </c>
      <c r="B22" s="342" t="s">
        <v>158</v>
      </c>
      <c r="C22" s="343" t="s">
        <v>157</v>
      </c>
      <c r="D22" s="342" t="s">
        <v>156</v>
      </c>
      <c r="E22" s="346">
        <v>67.47</v>
      </c>
      <c r="F22" s="347">
        <v>2.1299999999999999E-2</v>
      </c>
      <c r="G22" s="346">
        <v>2.12</v>
      </c>
      <c r="H22" s="7">
        <f t="shared" si="0"/>
        <v>3.05</v>
      </c>
    </row>
    <row r="23" spans="1:8" s="13" customFormat="1" x14ac:dyDescent="0.2">
      <c r="A23" s="9"/>
      <c r="B23" s="9"/>
      <c r="C23" s="9" t="s">
        <v>245</v>
      </c>
      <c r="D23" s="10" t="s">
        <v>246</v>
      </c>
      <c r="E23" s="11"/>
      <c r="F23" s="9"/>
      <c r="G23" s="9"/>
      <c r="H23" s="12">
        <f>SUM(H13:H22)</f>
        <v>207.68</v>
      </c>
    </row>
    <row r="24" spans="1:8" s="13" customFormat="1" ht="51" x14ac:dyDescent="0.2">
      <c r="A24" s="14"/>
      <c r="B24" s="14"/>
      <c r="C24" s="14" t="s">
        <v>247</v>
      </c>
      <c r="D24" s="15" t="s">
        <v>13</v>
      </c>
      <c r="E24" s="15"/>
      <c r="F24" s="15"/>
      <c r="G24" s="16"/>
      <c r="H24" s="17">
        <v>6701</v>
      </c>
    </row>
    <row r="25" spans="1:8" s="13" customFormat="1" x14ac:dyDescent="0.2">
      <c r="A25" s="18"/>
      <c r="B25" s="18"/>
      <c r="C25" s="19" t="s">
        <v>248</v>
      </c>
      <c r="D25" s="20" t="s">
        <v>13</v>
      </c>
      <c r="E25" s="18"/>
      <c r="F25" s="18"/>
      <c r="G25" s="18"/>
      <c r="H25" s="21">
        <f>H23*H24</f>
        <v>1391664</v>
      </c>
    </row>
    <row r="26" spans="1:8" s="25" customFormat="1" ht="24" x14ac:dyDescent="0.2">
      <c r="A26" s="22"/>
      <c r="B26" s="22"/>
      <c r="C26" s="23" t="s">
        <v>249</v>
      </c>
      <c r="D26" s="20" t="s">
        <v>13</v>
      </c>
      <c r="E26" s="22"/>
      <c r="F26" s="22">
        <v>1.048</v>
      </c>
      <c r="G26" s="22"/>
      <c r="H26" s="24">
        <f>РС!I71*1.048*1.05</f>
        <v>148918</v>
      </c>
    </row>
    <row r="27" spans="1:8" s="25" customFormat="1" ht="24" x14ac:dyDescent="0.2">
      <c r="A27" s="22"/>
      <c r="B27" s="22"/>
      <c r="C27" s="23" t="s">
        <v>250</v>
      </c>
      <c r="D27" s="20" t="s">
        <v>13</v>
      </c>
      <c r="E27" s="22"/>
      <c r="F27" s="22">
        <v>1.048</v>
      </c>
      <c r="G27" s="22"/>
      <c r="H27" s="24">
        <v>0</v>
      </c>
    </row>
    <row r="28" spans="1:8" s="25" customFormat="1" x14ac:dyDescent="0.2">
      <c r="A28" s="22"/>
      <c r="B28" s="22"/>
      <c r="C28" s="26" t="s">
        <v>251</v>
      </c>
      <c r="D28" s="20" t="s">
        <v>13</v>
      </c>
      <c r="E28" s="22"/>
      <c r="F28" s="22"/>
      <c r="G28" s="22"/>
      <c r="H28" s="24">
        <v>0</v>
      </c>
    </row>
    <row r="29" spans="1:8" s="25" customFormat="1" x14ac:dyDescent="0.2">
      <c r="A29" s="22"/>
      <c r="B29" s="22"/>
      <c r="C29" s="26" t="s">
        <v>252</v>
      </c>
      <c r="D29" s="20" t="s">
        <v>13</v>
      </c>
      <c r="E29" s="22"/>
      <c r="F29" s="22"/>
      <c r="G29" s="22"/>
      <c r="H29" s="27">
        <f>H28*1.08</f>
        <v>0</v>
      </c>
    </row>
    <row r="30" spans="1:8" s="25" customFormat="1" x14ac:dyDescent="0.2">
      <c r="A30" s="22"/>
      <c r="B30" s="22"/>
      <c r="C30" s="26" t="s">
        <v>253</v>
      </c>
      <c r="D30" s="20" t="s">
        <v>13</v>
      </c>
      <c r="E30" s="22"/>
      <c r="F30" s="22"/>
      <c r="G30" s="22"/>
      <c r="H30" s="27">
        <v>0</v>
      </c>
    </row>
    <row r="31" spans="1:8" s="25" customFormat="1" x14ac:dyDescent="0.2">
      <c r="A31" s="22"/>
      <c r="B31" s="22"/>
      <c r="C31" s="26" t="s">
        <v>254</v>
      </c>
      <c r="D31" s="20" t="s">
        <v>13</v>
      </c>
      <c r="E31" s="22"/>
      <c r="F31" s="22"/>
      <c r="G31" s="22"/>
      <c r="H31" s="27">
        <f>КР!I9</f>
        <v>754852</v>
      </c>
    </row>
    <row r="32" spans="1:8" s="25" customFormat="1" x14ac:dyDescent="0.2">
      <c r="A32" s="22"/>
      <c r="B32" s="22"/>
      <c r="C32" s="26" t="s">
        <v>255</v>
      </c>
      <c r="D32" s="20" t="s">
        <v>13</v>
      </c>
      <c r="E32" s="22"/>
      <c r="F32" s="22"/>
      <c r="G32" s="22"/>
      <c r="H32" s="27">
        <v>0</v>
      </c>
    </row>
    <row r="33" spans="1:8" s="25" customFormat="1" x14ac:dyDescent="0.2">
      <c r="A33" s="22"/>
      <c r="B33" s="22"/>
      <c r="C33" s="28" t="s">
        <v>256</v>
      </c>
      <c r="D33" s="29" t="s">
        <v>13</v>
      </c>
      <c r="E33" s="30"/>
      <c r="F33" s="30"/>
      <c r="G33" s="30"/>
      <c r="H33" s="31">
        <f>H25+H26+H27+H29+H30+H31+H32</f>
        <v>2295434</v>
      </c>
    </row>
    <row r="34" spans="1:8" s="25" customFormat="1" x14ac:dyDescent="0.2">
      <c r="A34" s="22"/>
      <c r="B34" s="22"/>
      <c r="C34" s="28" t="s">
        <v>257</v>
      </c>
      <c r="D34" s="29"/>
      <c r="E34" s="30"/>
      <c r="F34" s="30"/>
      <c r="G34" s="30"/>
      <c r="H34" s="32">
        <f>(H28+H30)/H33</f>
        <v>0</v>
      </c>
    </row>
    <row r="35" spans="1:8" s="25" customFormat="1" x14ac:dyDescent="0.2">
      <c r="A35" s="22"/>
      <c r="B35" s="22"/>
      <c r="C35" s="33"/>
      <c r="D35" s="22"/>
      <c r="E35" s="22"/>
      <c r="F35" s="22"/>
      <c r="G35" s="22"/>
      <c r="H35" s="34"/>
    </row>
    <row r="36" spans="1:8" s="25" customFormat="1" ht="24" x14ac:dyDescent="0.2">
      <c r="A36" s="22"/>
      <c r="B36" s="22"/>
      <c r="C36" s="33" t="s">
        <v>258</v>
      </c>
      <c r="D36" s="35" t="s">
        <v>13</v>
      </c>
      <c r="E36" s="22"/>
      <c r="F36" s="22">
        <v>1.048</v>
      </c>
      <c r="G36" s="22"/>
      <c r="H36" s="34">
        <f>РС!I114*1.05*1.048</f>
        <v>782967</v>
      </c>
    </row>
    <row r="37" spans="1:8" s="25" customFormat="1" x14ac:dyDescent="0.2">
      <c r="A37" s="22"/>
      <c r="B37" s="22"/>
      <c r="C37" s="33" t="s">
        <v>259</v>
      </c>
      <c r="D37" s="35" t="s">
        <v>13</v>
      </c>
      <c r="E37" s="22"/>
      <c r="F37" s="22">
        <v>1.048</v>
      </c>
      <c r="G37" s="22"/>
      <c r="H37" s="34">
        <v>0</v>
      </c>
    </row>
    <row r="38" spans="1:8" s="25" customFormat="1" x14ac:dyDescent="0.2">
      <c r="A38" s="22"/>
      <c r="B38" s="22"/>
      <c r="C38" s="33" t="s">
        <v>260</v>
      </c>
      <c r="D38" s="35" t="s">
        <v>13</v>
      </c>
      <c r="E38" s="22"/>
      <c r="F38" s="22"/>
      <c r="G38" s="22"/>
      <c r="H38" s="34">
        <v>0</v>
      </c>
    </row>
    <row r="39" spans="1:8" s="25" customFormat="1" x14ac:dyDescent="0.2">
      <c r="A39" s="22"/>
      <c r="B39" s="22"/>
      <c r="C39" s="33" t="s">
        <v>261</v>
      </c>
      <c r="D39" s="35" t="s">
        <v>13</v>
      </c>
      <c r="E39" s="22"/>
      <c r="F39" s="22"/>
      <c r="G39" s="22"/>
      <c r="H39" s="34">
        <f>H33+H36+H37+H38</f>
        <v>3078401</v>
      </c>
    </row>
    <row r="40" spans="1:8" s="25" customFormat="1" x14ac:dyDescent="0.2">
      <c r="A40" s="36"/>
      <c r="B40" s="36"/>
      <c r="C40" s="37"/>
      <c r="D40" s="36"/>
      <c r="E40" s="36"/>
      <c r="F40" s="36"/>
      <c r="G40" s="36"/>
      <c r="H40" s="38"/>
    </row>
    <row r="41" spans="1:8" s="25" customFormat="1" x14ac:dyDescent="0.2">
      <c r="A41" s="39"/>
      <c r="B41" s="40" t="s">
        <v>262</v>
      </c>
      <c r="C41" s="41"/>
      <c r="D41" s="42"/>
      <c r="E41" s="43"/>
      <c r="F41" s="44"/>
      <c r="G41" s="45"/>
      <c r="H41" s="41"/>
    </row>
    <row r="42" spans="1:8" s="25" customFormat="1" x14ac:dyDescent="0.2">
      <c r="A42" s="39"/>
      <c r="B42" s="46" t="s">
        <v>263</v>
      </c>
      <c r="C42" s="46"/>
      <c r="D42" s="47"/>
      <c r="E42" s="46"/>
      <c r="F42" s="48" t="s">
        <v>264</v>
      </c>
      <c r="G42" s="49"/>
      <c r="H42" s="50" t="s">
        <v>265</v>
      </c>
    </row>
    <row r="43" spans="1:8" s="25" customFormat="1" x14ac:dyDescent="0.2">
      <c r="A43" s="51"/>
      <c r="B43" s="52" t="s">
        <v>266</v>
      </c>
      <c r="C43" s="41"/>
      <c r="D43" s="41"/>
      <c r="E43" s="41"/>
      <c r="F43" s="53"/>
      <c r="G43" s="41"/>
      <c r="H43" s="54"/>
    </row>
    <row r="44" spans="1:8" s="25" customFormat="1" x14ac:dyDescent="0.2">
      <c r="A44" s="41"/>
      <c r="B44" s="55"/>
      <c r="C44" s="41"/>
      <c r="D44" s="41"/>
      <c r="E44" s="41"/>
      <c r="F44" s="53"/>
      <c r="G44" s="41"/>
      <c r="H44" s="54"/>
    </row>
    <row r="45" spans="1:8" s="25" customFormat="1" x14ac:dyDescent="0.2">
      <c r="A45" s="41"/>
      <c r="B45" s="55" t="s">
        <v>267</v>
      </c>
      <c r="C45" s="41"/>
      <c r="D45" s="41"/>
      <c r="E45" s="41"/>
      <c r="F45" s="53" t="s">
        <v>268</v>
      </c>
      <c r="G45" s="41"/>
      <c r="H45" s="56" t="str">
        <f>H42</f>
        <v>05.02.2026г.</v>
      </c>
    </row>
    <row r="46" spans="1:8" s="25" customFormat="1" x14ac:dyDescent="0.2">
      <c r="A46" s="41"/>
      <c r="B46" s="42"/>
      <c r="C46" s="41"/>
      <c r="D46" s="41"/>
      <c r="E46" s="41"/>
      <c r="F46" s="53"/>
      <c r="G46" s="41"/>
      <c r="H46" s="54"/>
    </row>
    <row r="47" spans="1:8" s="25" customFormat="1" x14ac:dyDescent="0.2">
      <c r="A47" s="41"/>
      <c r="B47" s="55" t="s">
        <v>269</v>
      </c>
      <c r="C47" s="41"/>
      <c r="D47" s="41"/>
      <c r="E47" s="41"/>
      <c r="F47" s="53" t="s">
        <v>270</v>
      </c>
      <c r="G47" s="41"/>
      <c r="H47" s="56" t="str">
        <f>H45</f>
        <v>05.02.2026г.</v>
      </c>
    </row>
    <row r="48" spans="1:8" s="25" customFormat="1" x14ac:dyDescent="0.2"/>
    <row r="49" s="25" customFormat="1" x14ac:dyDescent="0.2"/>
    <row r="50" s="25" customFormat="1" x14ac:dyDescent="0.2"/>
    <row r="51" s="25" customFormat="1" x14ac:dyDescent="0.2"/>
    <row r="52" s="25" customFormat="1" x14ac:dyDescent="0.2"/>
    <row r="53" s="25" customFormat="1" x14ac:dyDescent="0.2"/>
    <row r="54" s="25" customFormat="1" x14ac:dyDescent="0.2"/>
    <row r="55" s="25" customFormat="1" x14ac:dyDescent="0.2"/>
    <row r="56" s="25" customFormat="1" x14ac:dyDescent="0.2"/>
    <row r="57" s="25" customFormat="1" x14ac:dyDescent="0.2"/>
    <row r="58" s="25" customFormat="1" x14ac:dyDescent="0.2"/>
    <row r="59" s="25" customFormat="1" x14ac:dyDescent="0.2"/>
    <row r="60" s="25" customFormat="1" x14ac:dyDescent="0.2"/>
    <row r="61" s="25" customFormat="1" x14ac:dyDescent="0.2"/>
    <row r="62" s="25" customFormat="1" x14ac:dyDescent="0.2"/>
    <row r="63" s="25" customFormat="1" x14ac:dyDescent="0.2"/>
    <row r="64" s="25" customFormat="1" x14ac:dyDescent="0.2"/>
    <row r="65" s="25" customFormat="1" x14ac:dyDescent="0.2"/>
    <row r="66" s="25" customFormat="1" x14ac:dyDescent="0.2"/>
    <row r="67" s="25" customFormat="1" x14ac:dyDescent="0.2"/>
    <row r="68" s="25" customFormat="1" x14ac:dyDescent="0.2"/>
    <row r="69" s="25" customFormat="1" x14ac:dyDescent="0.2"/>
    <row r="70" s="25" customFormat="1" x14ac:dyDescent="0.2"/>
    <row r="71" s="25" customFormat="1" x14ac:dyDescent="0.2"/>
    <row r="72" s="25" customFormat="1" x14ac:dyDescent="0.2"/>
    <row r="73" s="25" customFormat="1" x14ac:dyDescent="0.2"/>
    <row r="74" s="25" customFormat="1" x14ac:dyDescent="0.2"/>
    <row r="75" s="25" customFormat="1" x14ac:dyDescent="0.2"/>
    <row r="76" s="25" customFormat="1" x14ac:dyDescent="0.2"/>
    <row r="77" s="25" customFormat="1" x14ac:dyDescent="0.2"/>
    <row r="78" s="25" customFormat="1" x14ac:dyDescent="0.2"/>
    <row r="79" s="25" customFormat="1" x14ac:dyDescent="0.2"/>
    <row r="80" s="25" customFormat="1" x14ac:dyDescent="0.2"/>
    <row r="81" s="25" customFormat="1" x14ac:dyDescent="0.2"/>
  </sheetData>
  <mergeCells count="19">
    <mergeCell ref="B6:H6"/>
    <mergeCell ref="B5:H5"/>
    <mergeCell ref="A5:A6"/>
    <mergeCell ref="C7:H7"/>
    <mergeCell ref="A7:B7"/>
    <mergeCell ref="C1:H1"/>
    <mergeCell ref="A1:B1"/>
    <mergeCell ref="C2:H2"/>
    <mergeCell ref="A2:B2"/>
    <mergeCell ref="B4:H4"/>
    <mergeCell ref="A3:A4"/>
    <mergeCell ref="A8:H8"/>
    <mergeCell ref="A9:H9"/>
    <mergeCell ref="A10:A11"/>
    <mergeCell ref="B10:B11"/>
    <mergeCell ref="C10:C11"/>
    <mergeCell ref="D10:D11"/>
    <mergeCell ref="F10:H10"/>
    <mergeCell ref="E10:E11"/>
  </mergeCells>
  <pageMargins left="0.59" right="0.28000000000000003" top="0.37" bottom="0.28000000000000003" header="0.19" footer="0"/>
  <pageSetup paperSize="9" scale="97" orientation="landscape" errors="blank" horizontalDpi="300" verticalDpi="300" r:id="rId1"/>
  <headerFooter>
    <oddHeader>&amp;L&amp;8 CMETA PK 2025   s/n 0459&amp;R&amp;8 22775_лрс AOK-PAZ-2026-E-63-9-(АС)</oddHeader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39" workbookViewId="0">
      <selection activeCell="N65" sqref="N65"/>
    </sheetView>
  </sheetViews>
  <sheetFormatPr defaultRowHeight="15" x14ac:dyDescent="0.2"/>
  <cols>
    <col min="1" max="1" width="5.5546875" customWidth="1"/>
    <col min="2" max="2" width="11.109375" customWidth="1"/>
    <col min="3" max="3" width="39.6640625" customWidth="1"/>
    <col min="4" max="4" width="9.33203125" customWidth="1"/>
    <col min="5" max="9" width="10.21875" customWidth="1"/>
  </cols>
  <sheetData>
    <row r="1" spans="1:9" ht="24.95" customHeight="1" x14ac:dyDescent="0.2">
      <c r="A1" s="338" t="s">
        <v>0</v>
      </c>
      <c r="B1" s="338" t="s">
        <v>0</v>
      </c>
      <c r="C1" s="338" t="s">
        <v>0</v>
      </c>
      <c r="D1" s="302"/>
      <c r="E1" s="302"/>
      <c r="F1" s="302"/>
      <c r="G1" s="337" t="s">
        <v>1</v>
      </c>
      <c r="H1" s="337" t="s">
        <v>1</v>
      </c>
      <c r="I1" s="337" t="s">
        <v>1</v>
      </c>
    </row>
    <row r="2" spans="1:9" ht="15.2" customHeight="1" x14ac:dyDescent="0.2">
      <c r="A2" s="334" t="s">
        <v>2</v>
      </c>
      <c r="B2" s="334" t="s">
        <v>2</v>
      </c>
      <c r="C2" s="333" t="s">
        <v>3</v>
      </c>
      <c r="D2" s="333" t="s">
        <v>3</v>
      </c>
      <c r="E2" s="333" t="s">
        <v>3</v>
      </c>
      <c r="F2" s="333" t="s">
        <v>3</v>
      </c>
      <c r="G2" s="333" t="s">
        <v>3</v>
      </c>
      <c r="H2" s="333" t="s">
        <v>3</v>
      </c>
      <c r="I2" s="333" t="s">
        <v>3</v>
      </c>
    </row>
    <row r="3" spans="1:9" ht="15.2" customHeight="1" x14ac:dyDescent="0.2">
      <c r="A3" s="334" t="s">
        <v>4</v>
      </c>
      <c r="B3" s="334" t="s">
        <v>4</v>
      </c>
      <c r="C3" s="333" t="s">
        <v>7</v>
      </c>
      <c r="D3" s="333" t="s">
        <v>7</v>
      </c>
      <c r="E3" s="333" t="s">
        <v>7</v>
      </c>
      <c r="F3" s="333" t="s">
        <v>7</v>
      </c>
      <c r="G3" s="333" t="s">
        <v>7</v>
      </c>
      <c r="H3" s="333" t="s">
        <v>7</v>
      </c>
      <c r="I3" s="333" t="s">
        <v>7</v>
      </c>
    </row>
    <row r="4" spans="1:9" ht="15.2" customHeight="1" x14ac:dyDescent="0.2">
      <c r="A4" s="334" t="s">
        <v>6</v>
      </c>
      <c r="B4" s="334" t="s">
        <v>6</v>
      </c>
      <c r="C4" s="334" t="s">
        <v>7</v>
      </c>
      <c r="D4" s="334" t="s">
        <v>7</v>
      </c>
      <c r="E4" s="334" t="s">
        <v>7</v>
      </c>
      <c r="F4" s="334" t="s">
        <v>7</v>
      </c>
      <c r="G4" s="334" t="s">
        <v>7</v>
      </c>
      <c r="H4" s="334" t="s">
        <v>7</v>
      </c>
      <c r="I4" s="334" t="s">
        <v>7</v>
      </c>
    </row>
    <row r="5" spans="1:9" ht="35.450000000000003" customHeight="1" x14ac:dyDescent="0.2">
      <c r="A5" s="339" t="s">
        <v>525</v>
      </c>
      <c r="B5" s="339" t="s">
        <v>525</v>
      </c>
      <c r="C5" s="339" t="s">
        <v>525</v>
      </c>
      <c r="D5" s="339" t="s">
        <v>525</v>
      </c>
      <c r="E5" s="339" t="s">
        <v>525</v>
      </c>
      <c r="F5" s="339" t="s">
        <v>525</v>
      </c>
      <c r="G5" s="339" t="s">
        <v>525</v>
      </c>
      <c r="H5" s="339" t="s">
        <v>525</v>
      </c>
      <c r="I5" s="339" t="s">
        <v>525</v>
      </c>
    </row>
    <row r="6" spans="1:9" ht="15.2" customHeight="1" x14ac:dyDescent="0.2">
      <c r="A6" s="303" t="s">
        <v>8</v>
      </c>
      <c r="B6" s="333" t="s">
        <v>3</v>
      </c>
      <c r="C6" s="333" t="s">
        <v>3</v>
      </c>
      <c r="D6" s="333" t="s">
        <v>3</v>
      </c>
      <c r="E6" s="333" t="s">
        <v>3</v>
      </c>
      <c r="F6" s="333" t="s">
        <v>3</v>
      </c>
      <c r="G6" s="333" t="s">
        <v>3</v>
      </c>
      <c r="H6" s="333" t="s">
        <v>3</v>
      </c>
      <c r="I6" s="333" t="s">
        <v>3</v>
      </c>
    </row>
    <row r="7" spans="1:9" ht="17.100000000000001" customHeight="1" x14ac:dyDescent="0.2">
      <c r="A7" s="334" t="s">
        <v>10</v>
      </c>
      <c r="B7" s="334" t="s">
        <v>10</v>
      </c>
      <c r="C7" s="333" t="s">
        <v>7</v>
      </c>
      <c r="D7" s="333" t="s">
        <v>7</v>
      </c>
      <c r="E7" s="333" t="s">
        <v>7</v>
      </c>
      <c r="F7" s="333" t="s">
        <v>7</v>
      </c>
      <c r="G7" s="333" t="s">
        <v>7</v>
      </c>
      <c r="H7" s="333" t="s">
        <v>7</v>
      </c>
      <c r="I7" s="333" t="s">
        <v>7</v>
      </c>
    </row>
    <row r="8" spans="1:9" ht="15.95" customHeight="1" x14ac:dyDescent="0.2">
      <c r="A8" s="335" t="s">
        <v>12</v>
      </c>
      <c r="B8" s="335" t="s">
        <v>12</v>
      </c>
      <c r="C8" s="335" t="s">
        <v>12</v>
      </c>
      <c r="D8" s="335" t="s">
        <v>12</v>
      </c>
      <c r="E8" s="335" t="s">
        <v>12</v>
      </c>
      <c r="F8" s="335" t="s">
        <v>12</v>
      </c>
      <c r="G8" s="335" t="s">
        <v>12</v>
      </c>
      <c r="H8" s="335" t="s">
        <v>12</v>
      </c>
      <c r="I8" s="304" t="s">
        <v>13</v>
      </c>
    </row>
    <row r="9" spans="1:9" ht="43.7" customHeight="1" x14ac:dyDescent="0.2">
      <c r="A9" s="336" t="s">
        <v>14</v>
      </c>
      <c r="B9" s="336" t="s">
        <v>15</v>
      </c>
      <c r="C9" s="336" t="s">
        <v>16</v>
      </c>
      <c r="D9" s="336" t="s">
        <v>17</v>
      </c>
      <c r="E9" s="336" t="s">
        <v>18</v>
      </c>
      <c r="F9" s="305" t="s">
        <v>19</v>
      </c>
      <c r="G9" s="305" t="s">
        <v>20</v>
      </c>
      <c r="H9" s="305" t="s">
        <v>21</v>
      </c>
      <c r="I9" s="336" t="s">
        <v>22</v>
      </c>
    </row>
    <row r="10" spans="1:9" ht="16.7" customHeight="1" x14ac:dyDescent="0.2">
      <c r="A10" s="336" t="s">
        <v>14</v>
      </c>
      <c r="B10" s="336" t="s">
        <v>15</v>
      </c>
      <c r="C10" s="336" t="s">
        <v>16</v>
      </c>
      <c r="D10" s="336" t="s">
        <v>17</v>
      </c>
      <c r="E10" s="336" t="s">
        <v>18</v>
      </c>
      <c r="F10" s="305" t="s">
        <v>23</v>
      </c>
      <c r="G10" s="305" t="s">
        <v>23</v>
      </c>
      <c r="H10" s="305" t="s">
        <v>24</v>
      </c>
      <c r="I10" s="336" t="s">
        <v>22</v>
      </c>
    </row>
    <row r="11" spans="1:9" ht="15.95" customHeight="1" x14ac:dyDescent="0.2">
      <c r="A11" s="306" t="s">
        <v>25</v>
      </c>
      <c r="B11" s="306" t="s">
        <v>26</v>
      </c>
      <c r="C11" s="306" t="s">
        <v>27</v>
      </c>
      <c r="D11" s="306" t="s">
        <v>28</v>
      </c>
      <c r="E11" s="306" t="s">
        <v>29</v>
      </c>
      <c r="F11" s="306" t="s">
        <v>30</v>
      </c>
      <c r="G11" s="306" t="s">
        <v>31</v>
      </c>
      <c r="H11" s="306" t="s">
        <v>32</v>
      </c>
      <c r="I11" s="306" t="s">
        <v>33</v>
      </c>
    </row>
    <row r="12" spans="1:9" ht="16.7" customHeight="1" x14ac:dyDescent="0.2">
      <c r="A12" s="328" t="s">
        <v>34</v>
      </c>
      <c r="B12" s="328" t="s">
        <v>34</v>
      </c>
      <c r="C12" s="328" t="s">
        <v>34</v>
      </c>
      <c r="D12" s="328" t="s">
        <v>34</v>
      </c>
      <c r="E12" s="328" t="s">
        <v>34</v>
      </c>
      <c r="F12" s="328" t="s">
        <v>34</v>
      </c>
      <c r="G12" s="328" t="s">
        <v>34</v>
      </c>
      <c r="H12" s="328" t="s">
        <v>34</v>
      </c>
      <c r="I12" s="328" t="s">
        <v>34</v>
      </c>
    </row>
    <row r="13" spans="1:9" ht="15.2" customHeight="1" x14ac:dyDescent="0.2">
      <c r="A13" s="322" t="s">
        <v>25</v>
      </c>
      <c r="B13" s="322" t="s">
        <v>35</v>
      </c>
      <c r="C13" s="325" t="s">
        <v>36</v>
      </c>
      <c r="D13" s="323" t="s">
        <v>37</v>
      </c>
      <c r="E13" s="330">
        <v>6.4939</v>
      </c>
      <c r="F13" s="307">
        <v>4961</v>
      </c>
      <c r="G13" s="308" t="s">
        <v>38</v>
      </c>
      <c r="H13" s="308" t="s">
        <v>38</v>
      </c>
      <c r="I13" s="326">
        <v>32216</v>
      </c>
    </row>
    <row r="14" spans="1:9" ht="15.95" customHeight="1" x14ac:dyDescent="0.2">
      <c r="A14" s="322" t="s">
        <v>25</v>
      </c>
      <c r="B14" s="322" t="s">
        <v>35</v>
      </c>
      <c r="C14" s="325" t="s">
        <v>36</v>
      </c>
      <c r="D14" s="323" t="s">
        <v>37</v>
      </c>
      <c r="E14" s="330"/>
      <c r="F14" s="308" t="s">
        <v>38</v>
      </c>
      <c r="G14" s="308" t="s">
        <v>38</v>
      </c>
      <c r="H14" s="308" t="s">
        <v>38</v>
      </c>
      <c r="I14" s="326"/>
    </row>
    <row r="15" spans="1:9" ht="15.95" customHeight="1" x14ac:dyDescent="0.2">
      <c r="A15" s="322" t="s">
        <v>26</v>
      </c>
      <c r="B15" s="322" t="s">
        <v>39</v>
      </c>
      <c r="C15" s="325" t="s">
        <v>40</v>
      </c>
      <c r="D15" s="323" t="s">
        <v>37</v>
      </c>
      <c r="E15" s="330">
        <v>3.0467</v>
      </c>
      <c r="F15" s="307">
        <v>5240</v>
      </c>
      <c r="G15" s="308" t="s">
        <v>38</v>
      </c>
      <c r="H15" s="308" t="s">
        <v>38</v>
      </c>
      <c r="I15" s="326">
        <v>15965</v>
      </c>
    </row>
    <row r="16" spans="1:9" ht="15.95" customHeight="1" x14ac:dyDescent="0.2">
      <c r="A16" s="322" t="s">
        <v>26</v>
      </c>
      <c r="B16" s="322" t="s">
        <v>39</v>
      </c>
      <c r="C16" s="325" t="s">
        <v>40</v>
      </c>
      <c r="D16" s="323" t="s">
        <v>37</v>
      </c>
      <c r="E16" s="330"/>
      <c r="F16" s="308" t="s">
        <v>38</v>
      </c>
      <c r="G16" s="308" t="s">
        <v>38</v>
      </c>
      <c r="H16" s="308" t="s">
        <v>38</v>
      </c>
      <c r="I16" s="326"/>
    </row>
    <row r="17" spans="1:9" ht="15.95" customHeight="1" x14ac:dyDescent="0.2">
      <c r="A17" s="322" t="s">
        <v>27</v>
      </c>
      <c r="B17" s="322" t="s">
        <v>41</v>
      </c>
      <c r="C17" s="325" t="s">
        <v>42</v>
      </c>
      <c r="D17" s="323" t="s">
        <v>37</v>
      </c>
      <c r="E17" s="330">
        <v>77.808400000000006</v>
      </c>
      <c r="F17" s="307">
        <v>5290</v>
      </c>
      <c r="G17" s="308" t="s">
        <v>38</v>
      </c>
      <c r="H17" s="308" t="s">
        <v>38</v>
      </c>
      <c r="I17" s="326">
        <v>411606</v>
      </c>
    </row>
    <row r="18" spans="1:9" ht="15.95" customHeight="1" x14ac:dyDescent="0.2">
      <c r="A18" s="322" t="s">
        <v>27</v>
      </c>
      <c r="B18" s="322" t="s">
        <v>41</v>
      </c>
      <c r="C18" s="325" t="s">
        <v>42</v>
      </c>
      <c r="D18" s="323" t="s">
        <v>37</v>
      </c>
      <c r="E18" s="330"/>
      <c r="F18" s="308" t="s">
        <v>38</v>
      </c>
      <c r="G18" s="308" t="s">
        <v>38</v>
      </c>
      <c r="H18" s="308" t="s">
        <v>38</v>
      </c>
      <c r="I18" s="326"/>
    </row>
    <row r="19" spans="1:9" ht="15.95" customHeight="1" x14ac:dyDescent="0.2">
      <c r="A19" s="322" t="s">
        <v>28</v>
      </c>
      <c r="B19" s="322" t="s">
        <v>43</v>
      </c>
      <c r="C19" s="325" t="s">
        <v>44</v>
      </c>
      <c r="D19" s="323" t="s">
        <v>37</v>
      </c>
      <c r="E19" s="330">
        <v>111.6204</v>
      </c>
      <c r="F19" s="307">
        <v>5756</v>
      </c>
      <c r="G19" s="308" t="s">
        <v>38</v>
      </c>
      <c r="H19" s="308" t="s">
        <v>38</v>
      </c>
      <c r="I19" s="326">
        <v>642487</v>
      </c>
    </row>
    <row r="20" spans="1:9" ht="15.95" customHeight="1" x14ac:dyDescent="0.2">
      <c r="A20" s="322" t="s">
        <v>28</v>
      </c>
      <c r="B20" s="322" t="s">
        <v>43</v>
      </c>
      <c r="C20" s="325" t="s">
        <v>44</v>
      </c>
      <c r="D20" s="323" t="s">
        <v>37</v>
      </c>
      <c r="E20" s="330"/>
      <c r="F20" s="308" t="s">
        <v>38</v>
      </c>
      <c r="G20" s="308" t="s">
        <v>38</v>
      </c>
      <c r="H20" s="308" t="s">
        <v>38</v>
      </c>
      <c r="I20" s="326"/>
    </row>
    <row r="21" spans="1:9" ht="15.95" customHeight="1" x14ac:dyDescent="0.2">
      <c r="A21" s="322" t="s">
        <v>29</v>
      </c>
      <c r="B21" s="322" t="s">
        <v>45</v>
      </c>
      <c r="C21" s="325" t="s">
        <v>46</v>
      </c>
      <c r="D21" s="323" t="s">
        <v>37</v>
      </c>
      <c r="E21" s="330">
        <v>5.2897999999999996</v>
      </c>
      <c r="F21" s="307">
        <v>6424</v>
      </c>
      <c r="G21" s="308" t="s">
        <v>38</v>
      </c>
      <c r="H21" s="308" t="s">
        <v>38</v>
      </c>
      <c r="I21" s="326">
        <v>33982</v>
      </c>
    </row>
    <row r="22" spans="1:9" ht="15.95" customHeight="1" x14ac:dyDescent="0.2">
      <c r="A22" s="322" t="s">
        <v>29</v>
      </c>
      <c r="B22" s="322" t="s">
        <v>45</v>
      </c>
      <c r="C22" s="325" t="s">
        <v>46</v>
      </c>
      <c r="D22" s="323" t="s">
        <v>37</v>
      </c>
      <c r="E22" s="330"/>
      <c r="F22" s="308" t="s">
        <v>38</v>
      </c>
      <c r="G22" s="308" t="s">
        <v>38</v>
      </c>
      <c r="H22" s="308" t="s">
        <v>38</v>
      </c>
      <c r="I22" s="326"/>
    </row>
    <row r="23" spans="1:9" ht="15.95" customHeight="1" x14ac:dyDescent="0.2">
      <c r="A23" s="322" t="s">
        <v>30</v>
      </c>
      <c r="B23" s="322" t="s">
        <v>47</v>
      </c>
      <c r="C23" s="325" t="s">
        <v>48</v>
      </c>
      <c r="D23" s="323" t="s">
        <v>37</v>
      </c>
      <c r="E23" s="330">
        <v>2.1097999999999999</v>
      </c>
      <c r="F23" s="307">
        <v>6474</v>
      </c>
      <c r="G23" s="308" t="s">
        <v>38</v>
      </c>
      <c r="H23" s="308" t="s">
        <v>38</v>
      </c>
      <c r="I23" s="326">
        <v>13659</v>
      </c>
    </row>
    <row r="24" spans="1:9" ht="15.95" customHeight="1" x14ac:dyDescent="0.2">
      <c r="A24" s="322" t="s">
        <v>30</v>
      </c>
      <c r="B24" s="322" t="s">
        <v>47</v>
      </c>
      <c r="C24" s="325" t="s">
        <v>48</v>
      </c>
      <c r="D24" s="323" t="s">
        <v>37</v>
      </c>
      <c r="E24" s="330"/>
      <c r="F24" s="308" t="s">
        <v>38</v>
      </c>
      <c r="G24" s="308" t="s">
        <v>38</v>
      </c>
      <c r="H24" s="308" t="s">
        <v>38</v>
      </c>
      <c r="I24" s="326"/>
    </row>
    <row r="25" spans="1:9" ht="15.95" customHeight="1" x14ac:dyDescent="0.2">
      <c r="A25" s="317" t="s">
        <v>31</v>
      </c>
      <c r="B25" s="317" t="s">
        <v>49</v>
      </c>
      <c r="C25" s="320" t="s">
        <v>50</v>
      </c>
      <c r="D25" s="318" t="s">
        <v>37</v>
      </c>
      <c r="E25" s="331">
        <v>1.3078000000000001</v>
      </c>
      <c r="F25" s="307">
        <v>7418</v>
      </c>
      <c r="G25" s="308" t="s">
        <v>38</v>
      </c>
      <c r="H25" s="308" t="s">
        <v>38</v>
      </c>
      <c r="I25" s="321">
        <v>9701</v>
      </c>
    </row>
    <row r="26" spans="1:9" ht="16.7" customHeight="1" x14ac:dyDescent="0.2">
      <c r="A26" s="317" t="s">
        <v>31</v>
      </c>
      <c r="B26" s="317" t="s">
        <v>49</v>
      </c>
      <c r="C26" s="320" t="s">
        <v>50</v>
      </c>
      <c r="D26" s="318" t="s">
        <v>37</v>
      </c>
      <c r="E26" s="331"/>
      <c r="F26" s="312" t="s">
        <v>38</v>
      </c>
      <c r="G26" s="312" t="s">
        <v>38</v>
      </c>
      <c r="H26" s="312" t="s">
        <v>38</v>
      </c>
      <c r="I26" s="321"/>
    </row>
    <row r="27" spans="1:9" ht="0.6" customHeight="1" x14ac:dyDescent="0.2">
      <c r="A27" s="316" t="s">
        <v>7</v>
      </c>
      <c r="B27" s="316" t="s">
        <v>7</v>
      </c>
      <c r="C27" s="316" t="s">
        <v>7</v>
      </c>
      <c r="D27" s="316" t="s">
        <v>7</v>
      </c>
      <c r="E27" s="316" t="s">
        <v>7</v>
      </c>
      <c r="F27" s="316" t="s">
        <v>7</v>
      </c>
      <c r="G27" s="316" t="s">
        <v>7</v>
      </c>
      <c r="H27" s="316" t="s">
        <v>7</v>
      </c>
      <c r="I27" s="316" t="s">
        <v>7</v>
      </c>
    </row>
    <row r="28" spans="1:9" ht="15.95" customHeight="1" x14ac:dyDescent="0.2">
      <c r="A28" s="317" t="s">
        <v>7</v>
      </c>
      <c r="B28" s="317" t="s">
        <v>7</v>
      </c>
      <c r="C28" s="320" t="s">
        <v>51</v>
      </c>
      <c r="D28" s="318" t="s">
        <v>13</v>
      </c>
      <c r="E28" s="331">
        <v>207.67670000000001</v>
      </c>
      <c r="F28" s="308" t="s">
        <v>7</v>
      </c>
      <c r="G28" s="308" t="s">
        <v>7</v>
      </c>
      <c r="H28" s="308" t="s">
        <v>7</v>
      </c>
      <c r="I28" s="321">
        <v>1159616</v>
      </c>
    </row>
    <row r="29" spans="1:9" ht="16.7" customHeight="1" x14ac:dyDescent="0.2">
      <c r="A29" s="317" t="s">
        <v>7</v>
      </c>
      <c r="B29" s="317" t="s">
        <v>7</v>
      </c>
      <c r="C29" s="320" t="s">
        <v>51</v>
      </c>
      <c r="D29" s="318" t="s">
        <v>13</v>
      </c>
      <c r="E29" s="331"/>
      <c r="F29" s="312" t="s">
        <v>7</v>
      </c>
      <c r="G29" s="312" t="s">
        <v>7</v>
      </c>
      <c r="H29" s="312" t="s">
        <v>7</v>
      </c>
      <c r="I29" s="321"/>
    </row>
    <row r="30" spans="1:9" ht="16.7" customHeight="1" x14ac:dyDescent="0.2">
      <c r="A30" s="328" t="s">
        <v>52</v>
      </c>
      <c r="B30" s="328" t="s">
        <v>52</v>
      </c>
      <c r="C30" s="328" t="s">
        <v>52</v>
      </c>
      <c r="D30" s="328" t="s">
        <v>52</v>
      </c>
      <c r="E30" s="328" t="s">
        <v>52</v>
      </c>
      <c r="F30" s="328" t="s">
        <v>52</v>
      </c>
      <c r="G30" s="328" t="s">
        <v>52</v>
      </c>
      <c r="H30" s="328" t="s">
        <v>52</v>
      </c>
      <c r="I30" s="328" t="s">
        <v>52</v>
      </c>
    </row>
    <row r="31" spans="1:9" ht="15.2" customHeight="1" x14ac:dyDescent="0.2">
      <c r="A31" s="317" t="s">
        <v>25</v>
      </c>
      <c r="B31" s="317" t="s">
        <v>53</v>
      </c>
      <c r="C31" s="320" t="s">
        <v>54</v>
      </c>
      <c r="D31" s="318" t="s">
        <v>37</v>
      </c>
      <c r="E31" s="331">
        <v>10.255699999999999</v>
      </c>
      <c r="F31" s="307">
        <v>3475</v>
      </c>
      <c r="G31" s="308" t="s">
        <v>38</v>
      </c>
      <c r="H31" s="308" t="s">
        <v>38</v>
      </c>
      <c r="I31" s="332" t="s">
        <v>526</v>
      </c>
    </row>
    <row r="32" spans="1:9" ht="16.7" customHeight="1" x14ac:dyDescent="0.2">
      <c r="A32" s="317" t="s">
        <v>25</v>
      </c>
      <c r="B32" s="317" t="s">
        <v>53</v>
      </c>
      <c r="C32" s="320" t="s">
        <v>54</v>
      </c>
      <c r="D32" s="318" t="s">
        <v>37</v>
      </c>
      <c r="E32" s="331"/>
      <c r="F32" s="312" t="s">
        <v>38</v>
      </c>
      <c r="G32" s="312" t="s">
        <v>38</v>
      </c>
      <c r="H32" s="312" t="s">
        <v>38</v>
      </c>
      <c r="I32" s="332" t="s">
        <v>526</v>
      </c>
    </row>
    <row r="33" spans="1:9" ht="15.2" customHeight="1" x14ac:dyDescent="0.2">
      <c r="A33" s="317" t="s">
        <v>7</v>
      </c>
      <c r="B33" s="317" t="s">
        <v>7</v>
      </c>
      <c r="C33" s="320" t="s">
        <v>55</v>
      </c>
      <c r="D33" s="318" t="s">
        <v>13</v>
      </c>
      <c r="E33" s="319" t="s">
        <v>7</v>
      </c>
      <c r="F33" s="308" t="s">
        <v>7</v>
      </c>
      <c r="G33" s="308" t="s">
        <v>7</v>
      </c>
      <c r="H33" s="308" t="s">
        <v>7</v>
      </c>
      <c r="I33" s="321">
        <v>1159616</v>
      </c>
    </row>
    <row r="34" spans="1:9" ht="16.7" customHeight="1" x14ac:dyDescent="0.2">
      <c r="A34" s="317" t="s">
        <v>7</v>
      </c>
      <c r="B34" s="317" t="s">
        <v>7</v>
      </c>
      <c r="C34" s="320" t="s">
        <v>55</v>
      </c>
      <c r="D34" s="318" t="s">
        <v>13</v>
      </c>
      <c r="E34" s="319" t="s">
        <v>7</v>
      </c>
      <c r="F34" s="312" t="s">
        <v>7</v>
      </c>
      <c r="G34" s="312" t="s">
        <v>7</v>
      </c>
      <c r="H34" s="312" t="s">
        <v>7</v>
      </c>
      <c r="I34" s="321"/>
    </row>
    <row r="35" spans="1:9" ht="16.7" customHeight="1" x14ac:dyDescent="0.2">
      <c r="A35" s="328" t="s">
        <v>56</v>
      </c>
      <c r="B35" s="328" t="s">
        <v>56</v>
      </c>
      <c r="C35" s="328" t="s">
        <v>56</v>
      </c>
      <c r="D35" s="328" t="s">
        <v>56</v>
      </c>
      <c r="E35" s="328" t="s">
        <v>56</v>
      </c>
      <c r="F35" s="328" t="s">
        <v>56</v>
      </c>
      <c r="G35" s="328" t="s">
        <v>56</v>
      </c>
      <c r="H35" s="328" t="s">
        <v>56</v>
      </c>
      <c r="I35" s="328" t="s">
        <v>56</v>
      </c>
    </row>
    <row r="36" spans="1:9" ht="33.6" customHeight="1" x14ac:dyDescent="0.2">
      <c r="A36" s="309" t="s">
        <v>7</v>
      </c>
      <c r="B36" s="309" t="s">
        <v>7</v>
      </c>
      <c r="C36" s="311" t="s">
        <v>7</v>
      </c>
      <c r="D36" s="310" t="s">
        <v>7</v>
      </c>
      <c r="E36" s="312" t="s">
        <v>7</v>
      </c>
      <c r="F36" s="314" t="s">
        <v>57</v>
      </c>
      <c r="G36" s="312" t="s">
        <v>7</v>
      </c>
      <c r="H36" s="314" t="s">
        <v>58</v>
      </c>
      <c r="I36" s="313" t="s">
        <v>7</v>
      </c>
    </row>
    <row r="37" spans="1:9" ht="15.2" customHeight="1" x14ac:dyDescent="0.2">
      <c r="A37" s="322" t="s">
        <v>25</v>
      </c>
      <c r="B37" s="322" t="s">
        <v>59</v>
      </c>
      <c r="C37" s="325" t="s">
        <v>60</v>
      </c>
      <c r="D37" s="323" t="s">
        <v>61</v>
      </c>
      <c r="E37" s="324">
        <v>0.64507400000000004</v>
      </c>
      <c r="F37" s="307">
        <v>8708</v>
      </c>
      <c r="G37" s="308" t="s">
        <v>38</v>
      </c>
      <c r="H37" s="307">
        <v>2985</v>
      </c>
      <c r="I37" s="326">
        <v>5617</v>
      </c>
    </row>
    <row r="38" spans="1:9" ht="15.95" customHeight="1" x14ac:dyDescent="0.2">
      <c r="A38" s="322" t="s">
        <v>25</v>
      </c>
      <c r="B38" s="322" t="s">
        <v>59</v>
      </c>
      <c r="C38" s="325" t="s">
        <v>60</v>
      </c>
      <c r="D38" s="323" t="s">
        <v>61</v>
      </c>
      <c r="E38" s="324"/>
      <c r="F38" s="308" t="s">
        <v>38</v>
      </c>
      <c r="G38" s="308" t="s">
        <v>38</v>
      </c>
      <c r="H38" s="307">
        <v>1926</v>
      </c>
      <c r="I38" s="326"/>
    </row>
    <row r="39" spans="1:9" ht="15.95" customHeight="1" x14ac:dyDescent="0.2">
      <c r="A39" s="322" t="s">
        <v>26</v>
      </c>
      <c r="B39" s="322" t="s">
        <v>62</v>
      </c>
      <c r="C39" s="325" t="s">
        <v>63</v>
      </c>
      <c r="D39" s="323" t="s">
        <v>61</v>
      </c>
      <c r="E39" s="324">
        <v>1.0165789999999999</v>
      </c>
      <c r="F39" s="307">
        <v>9713</v>
      </c>
      <c r="G39" s="308" t="s">
        <v>38</v>
      </c>
      <c r="H39" s="307">
        <v>2985</v>
      </c>
      <c r="I39" s="326">
        <v>9874</v>
      </c>
    </row>
    <row r="40" spans="1:9" ht="15.95" customHeight="1" x14ac:dyDescent="0.2">
      <c r="A40" s="322" t="s">
        <v>26</v>
      </c>
      <c r="B40" s="322" t="s">
        <v>62</v>
      </c>
      <c r="C40" s="325" t="s">
        <v>63</v>
      </c>
      <c r="D40" s="323" t="s">
        <v>61</v>
      </c>
      <c r="E40" s="324"/>
      <c r="F40" s="308" t="s">
        <v>38</v>
      </c>
      <c r="G40" s="308" t="s">
        <v>38</v>
      </c>
      <c r="H40" s="307">
        <v>3034</v>
      </c>
      <c r="I40" s="326"/>
    </row>
    <row r="41" spans="1:9" ht="15.95" customHeight="1" x14ac:dyDescent="0.2">
      <c r="A41" s="322" t="s">
        <v>27</v>
      </c>
      <c r="B41" s="322" t="s">
        <v>64</v>
      </c>
      <c r="C41" s="325" t="s">
        <v>65</v>
      </c>
      <c r="D41" s="323" t="s">
        <v>61</v>
      </c>
      <c r="E41" s="324">
        <v>2.8607E-2</v>
      </c>
      <c r="F41" s="307">
        <v>12144</v>
      </c>
      <c r="G41" s="308" t="s">
        <v>38</v>
      </c>
      <c r="H41" s="307">
        <v>2985</v>
      </c>
      <c r="I41" s="326">
        <v>347</v>
      </c>
    </row>
    <row r="42" spans="1:9" ht="15.95" customHeight="1" x14ac:dyDescent="0.2">
      <c r="A42" s="322" t="s">
        <v>27</v>
      </c>
      <c r="B42" s="322" t="s">
        <v>64</v>
      </c>
      <c r="C42" s="325" t="s">
        <v>65</v>
      </c>
      <c r="D42" s="323" t="s">
        <v>61</v>
      </c>
      <c r="E42" s="324"/>
      <c r="F42" s="308" t="s">
        <v>38</v>
      </c>
      <c r="G42" s="308" t="s">
        <v>38</v>
      </c>
      <c r="H42" s="307">
        <v>85</v>
      </c>
      <c r="I42" s="326"/>
    </row>
    <row r="43" spans="1:9" ht="15.95" customHeight="1" x14ac:dyDescent="0.2">
      <c r="A43" s="322" t="s">
        <v>28</v>
      </c>
      <c r="B43" s="322" t="s">
        <v>66</v>
      </c>
      <c r="C43" s="325" t="s">
        <v>67</v>
      </c>
      <c r="D43" s="323" t="s">
        <v>61</v>
      </c>
      <c r="E43" s="329">
        <v>1.7307399999999999</v>
      </c>
      <c r="F43" s="307">
        <v>198</v>
      </c>
      <c r="G43" s="308" t="s">
        <v>38</v>
      </c>
      <c r="H43" s="308" t="s">
        <v>38</v>
      </c>
      <c r="I43" s="326">
        <v>343</v>
      </c>
    </row>
    <row r="44" spans="1:9" ht="15.95" customHeight="1" x14ac:dyDescent="0.2">
      <c r="A44" s="322" t="s">
        <v>28</v>
      </c>
      <c r="B44" s="322" t="s">
        <v>66</v>
      </c>
      <c r="C44" s="325" t="s">
        <v>67</v>
      </c>
      <c r="D44" s="323" t="s">
        <v>61</v>
      </c>
      <c r="E44" s="329"/>
      <c r="F44" s="308" t="s">
        <v>38</v>
      </c>
      <c r="G44" s="308" t="s">
        <v>38</v>
      </c>
      <c r="H44" s="308" t="s">
        <v>38</v>
      </c>
      <c r="I44" s="326"/>
    </row>
    <row r="45" spans="1:9" ht="15.95" customHeight="1" x14ac:dyDescent="0.2">
      <c r="A45" s="322" t="s">
        <v>29</v>
      </c>
      <c r="B45" s="322" t="s">
        <v>68</v>
      </c>
      <c r="C45" s="325" t="s">
        <v>69</v>
      </c>
      <c r="D45" s="323" t="s">
        <v>61</v>
      </c>
      <c r="E45" s="324">
        <v>6.6053290000000002</v>
      </c>
      <c r="F45" s="307">
        <v>100</v>
      </c>
      <c r="G45" s="308" t="s">
        <v>38</v>
      </c>
      <c r="H45" s="308" t="s">
        <v>38</v>
      </c>
      <c r="I45" s="326">
        <v>661</v>
      </c>
    </row>
    <row r="46" spans="1:9" ht="15.95" customHeight="1" x14ac:dyDescent="0.2">
      <c r="A46" s="322" t="s">
        <v>29</v>
      </c>
      <c r="B46" s="322" t="s">
        <v>68</v>
      </c>
      <c r="C46" s="325" t="s">
        <v>69</v>
      </c>
      <c r="D46" s="323" t="s">
        <v>61</v>
      </c>
      <c r="E46" s="324"/>
      <c r="F46" s="308" t="s">
        <v>38</v>
      </c>
      <c r="G46" s="308" t="s">
        <v>38</v>
      </c>
      <c r="H46" s="308" t="s">
        <v>38</v>
      </c>
      <c r="I46" s="326"/>
    </row>
    <row r="47" spans="1:9" ht="15.95" customHeight="1" x14ac:dyDescent="0.2">
      <c r="A47" s="322" t="s">
        <v>30</v>
      </c>
      <c r="B47" s="322" t="s">
        <v>70</v>
      </c>
      <c r="C47" s="325" t="s">
        <v>71</v>
      </c>
      <c r="D47" s="323" t="s">
        <v>61</v>
      </c>
      <c r="E47" s="324">
        <v>19.008303000000002</v>
      </c>
      <c r="F47" s="307">
        <v>532</v>
      </c>
      <c r="G47" s="308" t="s">
        <v>38</v>
      </c>
      <c r="H47" s="308" t="s">
        <v>38</v>
      </c>
      <c r="I47" s="326">
        <v>10112</v>
      </c>
    </row>
    <row r="48" spans="1:9" ht="15.95" customHeight="1" x14ac:dyDescent="0.2">
      <c r="A48" s="322" t="s">
        <v>30</v>
      </c>
      <c r="B48" s="322" t="s">
        <v>70</v>
      </c>
      <c r="C48" s="325" t="s">
        <v>71</v>
      </c>
      <c r="D48" s="323" t="s">
        <v>61</v>
      </c>
      <c r="E48" s="324"/>
      <c r="F48" s="308" t="s">
        <v>38</v>
      </c>
      <c r="G48" s="308" t="s">
        <v>38</v>
      </c>
      <c r="H48" s="308" t="s">
        <v>38</v>
      </c>
      <c r="I48" s="326"/>
    </row>
    <row r="49" spans="1:9" ht="15.95" customHeight="1" x14ac:dyDescent="0.2">
      <c r="A49" s="322" t="s">
        <v>31</v>
      </c>
      <c r="B49" s="322" t="s">
        <v>72</v>
      </c>
      <c r="C49" s="325" t="s">
        <v>73</v>
      </c>
      <c r="D49" s="323" t="s">
        <v>61</v>
      </c>
      <c r="E49" s="324">
        <v>0.40663199999999999</v>
      </c>
      <c r="F49" s="307">
        <v>19</v>
      </c>
      <c r="G49" s="308" t="s">
        <v>38</v>
      </c>
      <c r="H49" s="308" t="s">
        <v>38</v>
      </c>
      <c r="I49" s="326">
        <v>8</v>
      </c>
    </row>
    <row r="50" spans="1:9" ht="15.95" customHeight="1" x14ac:dyDescent="0.2">
      <c r="A50" s="322" t="s">
        <v>31</v>
      </c>
      <c r="B50" s="322" t="s">
        <v>72</v>
      </c>
      <c r="C50" s="325" t="s">
        <v>73</v>
      </c>
      <c r="D50" s="323" t="s">
        <v>61</v>
      </c>
      <c r="E50" s="324"/>
      <c r="F50" s="308" t="s">
        <v>38</v>
      </c>
      <c r="G50" s="308" t="s">
        <v>38</v>
      </c>
      <c r="H50" s="308" t="s">
        <v>38</v>
      </c>
      <c r="I50" s="326"/>
    </row>
    <row r="51" spans="1:9" ht="15.95" customHeight="1" x14ac:dyDescent="0.2">
      <c r="A51" s="322" t="s">
        <v>32</v>
      </c>
      <c r="B51" s="322" t="s">
        <v>74</v>
      </c>
      <c r="C51" s="325" t="s">
        <v>75</v>
      </c>
      <c r="D51" s="323" t="s">
        <v>61</v>
      </c>
      <c r="E51" s="324">
        <v>0.39932400000000001</v>
      </c>
      <c r="F51" s="307">
        <v>13496</v>
      </c>
      <c r="G51" s="308" t="s">
        <v>38</v>
      </c>
      <c r="H51" s="307">
        <v>4263</v>
      </c>
      <c r="I51" s="326">
        <v>5389</v>
      </c>
    </row>
    <row r="52" spans="1:9" ht="15.95" customHeight="1" x14ac:dyDescent="0.2">
      <c r="A52" s="322" t="s">
        <v>32</v>
      </c>
      <c r="B52" s="322" t="s">
        <v>74</v>
      </c>
      <c r="C52" s="325" t="s">
        <v>75</v>
      </c>
      <c r="D52" s="323" t="s">
        <v>61</v>
      </c>
      <c r="E52" s="324"/>
      <c r="F52" s="308" t="s">
        <v>38</v>
      </c>
      <c r="G52" s="308" t="s">
        <v>38</v>
      </c>
      <c r="H52" s="307">
        <v>1702</v>
      </c>
      <c r="I52" s="326"/>
    </row>
    <row r="53" spans="1:9" ht="15.95" customHeight="1" x14ac:dyDescent="0.2">
      <c r="A53" s="322" t="s">
        <v>33</v>
      </c>
      <c r="B53" s="322" t="s">
        <v>76</v>
      </c>
      <c r="C53" s="325" t="s">
        <v>77</v>
      </c>
      <c r="D53" s="323" t="s">
        <v>61</v>
      </c>
      <c r="E53" s="324">
        <v>0.42943100000000001</v>
      </c>
      <c r="F53" s="307">
        <v>23770</v>
      </c>
      <c r="G53" s="308" t="s">
        <v>38</v>
      </c>
      <c r="H53" s="307">
        <v>5095</v>
      </c>
      <c r="I53" s="326">
        <v>10208</v>
      </c>
    </row>
    <row r="54" spans="1:9" ht="15.95" customHeight="1" x14ac:dyDescent="0.2">
      <c r="A54" s="322" t="s">
        <v>33</v>
      </c>
      <c r="B54" s="322" t="s">
        <v>76</v>
      </c>
      <c r="C54" s="325" t="s">
        <v>77</v>
      </c>
      <c r="D54" s="323" t="s">
        <v>61</v>
      </c>
      <c r="E54" s="324"/>
      <c r="F54" s="308" t="s">
        <v>38</v>
      </c>
      <c r="G54" s="308" t="s">
        <v>38</v>
      </c>
      <c r="H54" s="307">
        <v>2188</v>
      </c>
      <c r="I54" s="326"/>
    </row>
    <row r="55" spans="1:9" ht="15.95" customHeight="1" x14ac:dyDescent="0.2">
      <c r="A55" s="322" t="s">
        <v>78</v>
      </c>
      <c r="B55" s="322" t="s">
        <v>79</v>
      </c>
      <c r="C55" s="325" t="s">
        <v>80</v>
      </c>
      <c r="D55" s="323" t="s">
        <v>61</v>
      </c>
      <c r="E55" s="324">
        <v>5.0828959999999999</v>
      </c>
      <c r="F55" s="307">
        <v>14003</v>
      </c>
      <c r="G55" s="308" t="s">
        <v>38</v>
      </c>
      <c r="H55" s="307">
        <v>4263</v>
      </c>
      <c r="I55" s="326">
        <v>71176</v>
      </c>
    </row>
    <row r="56" spans="1:9" ht="27.95" customHeight="1" x14ac:dyDescent="0.2">
      <c r="A56" s="322" t="s">
        <v>78</v>
      </c>
      <c r="B56" s="322" t="s">
        <v>79</v>
      </c>
      <c r="C56" s="325" t="s">
        <v>80</v>
      </c>
      <c r="D56" s="323" t="s">
        <v>61</v>
      </c>
      <c r="E56" s="324"/>
      <c r="F56" s="308" t="s">
        <v>38</v>
      </c>
      <c r="G56" s="308" t="s">
        <v>38</v>
      </c>
      <c r="H56" s="307">
        <v>21668</v>
      </c>
      <c r="I56" s="326"/>
    </row>
    <row r="57" spans="1:9" ht="15.95" customHeight="1" x14ac:dyDescent="0.2">
      <c r="A57" s="322" t="s">
        <v>81</v>
      </c>
      <c r="B57" s="322" t="s">
        <v>82</v>
      </c>
      <c r="C57" s="325" t="s">
        <v>83</v>
      </c>
      <c r="D57" s="323" t="s">
        <v>61</v>
      </c>
      <c r="E57" s="324">
        <v>2.8607E-2</v>
      </c>
      <c r="F57" s="307">
        <v>40</v>
      </c>
      <c r="G57" s="308" t="s">
        <v>38</v>
      </c>
      <c r="H57" s="308" t="s">
        <v>38</v>
      </c>
      <c r="I57" s="326">
        <v>1</v>
      </c>
    </row>
    <row r="58" spans="1:9" ht="15.95" customHeight="1" x14ac:dyDescent="0.2">
      <c r="A58" s="322" t="s">
        <v>81</v>
      </c>
      <c r="B58" s="322" t="s">
        <v>82</v>
      </c>
      <c r="C58" s="325" t="s">
        <v>83</v>
      </c>
      <c r="D58" s="323" t="s">
        <v>61</v>
      </c>
      <c r="E58" s="324"/>
      <c r="F58" s="308" t="s">
        <v>38</v>
      </c>
      <c r="G58" s="308" t="s">
        <v>38</v>
      </c>
      <c r="H58" s="308" t="s">
        <v>38</v>
      </c>
      <c r="I58" s="326"/>
    </row>
    <row r="59" spans="1:9" ht="15.95" customHeight="1" x14ac:dyDescent="0.2">
      <c r="A59" s="322" t="s">
        <v>84</v>
      </c>
      <c r="B59" s="322" t="s">
        <v>85</v>
      </c>
      <c r="C59" s="325" t="s">
        <v>86</v>
      </c>
      <c r="D59" s="323" t="s">
        <v>61</v>
      </c>
      <c r="E59" s="324">
        <v>3.9115630000000001</v>
      </c>
      <c r="F59" s="307">
        <v>133</v>
      </c>
      <c r="G59" s="308" t="s">
        <v>38</v>
      </c>
      <c r="H59" s="308" t="s">
        <v>38</v>
      </c>
      <c r="I59" s="326">
        <v>520</v>
      </c>
    </row>
    <row r="60" spans="1:9" ht="15.95" customHeight="1" x14ac:dyDescent="0.2">
      <c r="A60" s="322" t="s">
        <v>84</v>
      </c>
      <c r="B60" s="322" t="s">
        <v>85</v>
      </c>
      <c r="C60" s="325" t="s">
        <v>86</v>
      </c>
      <c r="D60" s="323" t="s">
        <v>61</v>
      </c>
      <c r="E60" s="324"/>
      <c r="F60" s="308" t="s">
        <v>38</v>
      </c>
      <c r="G60" s="308" t="s">
        <v>38</v>
      </c>
      <c r="H60" s="308" t="s">
        <v>38</v>
      </c>
      <c r="I60" s="326"/>
    </row>
    <row r="61" spans="1:9" ht="15.95" customHeight="1" x14ac:dyDescent="0.2">
      <c r="A61" s="322" t="s">
        <v>87</v>
      </c>
      <c r="B61" s="322" t="s">
        <v>88</v>
      </c>
      <c r="C61" s="325" t="s">
        <v>89</v>
      </c>
      <c r="D61" s="323" t="s">
        <v>61</v>
      </c>
      <c r="E61" s="324">
        <v>2.120997</v>
      </c>
      <c r="F61" s="307">
        <v>55</v>
      </c>
      <c r="G61" s="308" t="s">
        <v>38</v>
      </c>
      <c r="H61" s="308" t="s">
        <v>38</v>
      </c>
      <c r="I61" s="326">
        <v>117</v>
      </c>
    </row>
    <row r="62" spans="1:9" ht="15.95" customHeight="1" x14ac:dyDescent="0.2">
      <c r="A62" s="322" t="s">
        <v>87</v>
      </c>
      <c r="B62" s="322" t="s">
        <v>88</v>
      </c>
      <c r="C62" s="325" t="s">
        <v>89</v>
      </c>
      <c r="D62" s="323" t="s">
        <v>61</v>
      </c>
      <c r="E62" s="324"/>
      <c r="F62" s="308" t="s">
        <v>38</v>
      </c>
      <c r="G62" s="308" t="s">
        <v>38</v>
      </c>
      <c r="H62" s="308" t="s">
        <v>38</v>
      </c>
      <c r="I62" s="326"/>
    </row>
    <row r="63" spans="1:9" ht="15.95" customHeight="1" x14ac:dyDescent="0.2">
      <c r="A63" s="322" t="s">
        <v>90</v>
      </c>
      <c r="B63" s="322" t="s">
        <v>91</v>
      </c>
      <c r="C63" s="325" t="s">
        <v>92</v>
      </c>
      <c r="D63" s="323" t="s">
        <v>61</v>
      </c>
      <c r="E63" s="324">
        <v>1.687521</v>
      </c>
      <c r="F63" s="307">
        <v>6340</v>
      </c>
      <c r="G63" s="308" t="s">
        <v>38</v>
      </c>
      <c r="H63" s="307">
        <v>2985</v>
      </c>
      <c r="I63" s="326">
        <v>10699</v>
      </c>
    </row>
    <row r="64" spans="1:9" ht="15.95" customHeight="1" x14ac:dyDescent="0.2">
      <c r="A64" s="322" t="s">
        <v>90</v>
      </c>
      <c r="B64" s="322" t="s">
        <v>91</v>
      </c>
      <c r="C64" s="325" t="s">
        <v>92</v>
      </c>
      <c r="D64" s="323" t="s">
        <v>61</v>
      </c>
      <c r="E64" s="324"/>
      <c r="F64" s="308" t="s">
        <v>38</v>
      </c>
      <c r="G64" s="308" t="s">
        <v>38</v>
      </c>
      <c r="H64" s="307">
        <v>5037</v>
      </c>
      <c r="I64" s="326"/>
    </row>
    <row r="65" spans="1:9" ht="15.95" customHeight="1" x14ac:dyDescent="0.2">
      <c r="A65" s="322" t="s">
        <v>93</v>
      </c>
      <c r="B65" s="322" t="s">
        <v>94</v>
      </c>
      <c r="C65" s="325" t="s">
        <v>95</v>
      </c>
      <c r="D65" s="323" t="s">
        <v>61</v>
      </c>
      <c r="E65" s="324">
        <v>6.7094230000000001</v>
      </c>
      <c r="F65" s="307">
        <v>61</v>
      </c>
      <c r="G65" s="308" t="s">
        <v>38</v>
      </c>
      <c r="H65" s="308" t="s">
        <v>38</v>
      </c>
      <c r="I65" s="326">
        <v>409</v>
      </c>
    </row>
    <row r="66" spans="1:9" ht="15.95" customHeight="1" x14ac:dyDescent="0.2">
      <c r="A66" s="322" t="s">
        <v>93</v>
      </c>
      <c r="B66" s="322" t="s">
        <v>94</v>
      </c>
      <c r="C66" s="325" t="s">
        <v>95</v>
      </c>
      <c r="D66" s="323" t="s">
        <v>61</v>
      </c>
      <c r="E66" s="324"/>
      <c r="F66" s="308" t="s">
        <v>38</v>
      </c>
      <c r="G66" s="308" t="s">
        <v>38</v>
      </c>
      <c r="H66" s="308" t="s">
        <v>38</v>
      </c>
      <c r="I66" s="326"/>
    </row>
    <row r="67" spans="1:9" ht="15.95" customHeight="1" x14ac:dyDescent="0.2">
      <c r="A67" s="322" t="s">
        <v>96</v>
      </c>
      <c r="B67" s="322" t="s">
        <v>97</v>
      </c>
      <c r="C67" s="325" t="s">
        <v>98</v>
      </c>
      <c r="D67" s="323" t="s">
        <v>61</v>
      </c>
      <c r="E67" s="324">
        <v>31.513954999999999</v>
      </c>
      <c r="F67" s="307">
        <v>299</v>
      </c>
      <c r="G67" s="308" t="s">
        <v>38</v>
      </c>
      <c r="H67" s="308" t="s">
        <v>38</v>
      </c>
      <c r="I67" s="326">
        <v>9423</v>
      </c>
    </row>
    <row r="68" spans="1:9" ht="15.95" customHeight="1" x14ac:dyDescent="0.2">
      <c r="A68" s="322" t="s">
        <v>96</v>
      </c>
      <c r="B68" s="322" t="s">
        <v>97</v>
      </c>
      <c r="C68" s="325" t="s">
        <v>98</v>
      </c>
      <c r="D68" s="323" t="s">
        <v>61</v>
      </c>
      <c r="E68" s="324"/>
      <c r="F68" s="308" t="s">
        <v>38</v>
      </c>
      <c r="G68" s="308" t="s">
        <v>38</v>
      </c>
      <c r="H68" s="308" t="s">
        <v>38</v>
      </c>
      <c r="I68" s="326"/>
    </row>
    <row r="69" spans="1:9" ht="15.95" customHeight="1" x14ac:dyDescent="0.2">
      <c r="A69" s="322" t="s">
        <v>99</v>
      </c>
      <c r="B69" s="322" t="s">
        <v>100</v>
      </c>
      <c r="C69" s="325" t="s">
        <v>101</v>
      </c>
      <c r="D69" s="323" t="s">
        <v>61</v>
      </c>
      <c r="E69" s="330">
        <v>1.4141999999999999</v>
      </c>
      <c r="F69" s="307">
        <v>302</v>
      </c>
      <c r="G69" s="308" t="s">
        <v>38</v>
      </c>
      <c r="H69" s="308" t="s">
        <v>38</v>
      </c>
      <c r="I69" s="326">
        <v>427</v>
      </c>
    </row>
    <row r="70" spans="1:9" ht="15.95" customHeight="1" x14ac:dyDescent="0.2">
      <c r="A70" s="322" t="s">
        <v>99</v>
      </c>
      <c r="B70" s="322" t="s">
        <v>100</v>
      </c>
      <c r="C70" s="325" t="s">
        <v>101</v>
      </c>
      <c r="D70" s="323" t="s">
        <v>61</v>
      </c>
      <c r="E70" s="330"/>
      <c r="F70" s="308" t="s">
        <v>38</v>
      </c>
      <c r="G70" s="308" t="s">
        <v>38</v>
      </c>
      <c r="H70" s="308" t="s">
        <v>38</v>
      </c>
      <c r="I70" s="326"/>
    </row>
    <row r="71" spans="1:9" ht="15.95" customHeight="1" x14ac:dyDescent="0.2">
      <c r="A71" s="317" t="s">
        <v>7</v>
      </c>
      <c r="B71" s="317" t="s">
        <v>7</v>
      </c>
      <c r="C71" s="320" t="s">
        <v>102</v>
      </c>
      <c r="D71" s="318" t="s">
        <v>13</v>
      </c>
      <c r="E71" s="319" t="s">
        <v>7</v>
      </c>
      <c r="F71" s="308" t="s">
        <v>7</v>
      </c>
      <c r="G71" s="308" t="s">
        <v>7</v>
      </c>
      <c r="H71" s="315">
        <v>35640</v>
      </c>
      <c r="I71" s="321">
        <v>135331</v>
      </c>
    </row>
    <row r="72" spans="1:9" ht="16.7" customHeight="1" x14ac:dyDescent="0.2">
      <c r="A72" s="317" t="s">
        <v>7</v>
      </c>
      <c r="B72" s="317" t="s">
        <v>7</v>
      </c>
      <c r="C72" s="320" t="s">
        <v>102</v>
      </c>
      <c r="D72" s="318" t="s">
        <v>13</v>
      </c>
      <c r="E72" s="319" t="s">
        <v>7</v>
      </c>
      <c r="F72" s="312" t="s">
        <v>7</v>
      </c>
      <c r="G72" s="312" t="s">
        <v>7</v>
      </c>
      <c r="H72" s="312" t="s">
        <v>7</v>
      </c>
      <c r="I72" s="321"/>
    </row>
    <row r="73" spans="1:9" ht="16.7" customHeight="1" x14ac:dyDescent="0.2">
      <c r="A73" s="328" t="s">
        <v>103</v>
      </c>
      <c r="B73" s="328" t="s">
        <v>103</v>
      </c>
      <c r="C73" s="328" t="s">
        <v>103</v>
      </c>
      <c r="D73" s="328" t="s">
        <v>103</v>
      </c>
      <c r="E73" s="328" t="s">
        <v>103</v>
      </c>
      <c r="F73" s="328" t="s">
        <v>103</v>
      </c>
      <c r="G73" s="328" t="s">
        <v>103</v>
      </c>
      <c r="H73" s="328" t="s">
        <v>103</v>
      </c>
      <c r="I73" s="328" t="s">
        <v>103</v>
      </c>
    </row>
    <row r="74" spans="1:9" ht="15.2" customHeight="1" x14ac:dyDescent="0.2">
      <c r="A74" s="322" t="s">
        <v>25</v>
      </c>
      <c r="B74" s="322" t="s">
        <v>104</v>
      </c>
      <c r="C74" s="325" t="s">
        <v>105</v>
      </c>
      <c r="D74" s="323" t="s">
        <v>106</v>
      </c>
      <c r="E74" s="329">
        <v>4.7200000000000002E-3</v>
      </c>
      <c r="F74" s="307">
        <v>954056</v>
      </c>
      <c r="G74" s="308" t="s">
        <v>38</v>
      </c>
      <c r="H74" s="308" t="s">
        <v>38</v>
      </c>
      <c r="I74" s="326">
        <f>E74*F74</f>
        <v>4503</v>
      </c>
    </row>
    <row r="75" spans="1:9" ht="15.95" customHeight="1" x14ac:dyDescent="0.2">
      <c r="A75" s="322" t="s">
        <v>25</v>
      </c>
      <c r="B75" s="322" t="s">
        <v>104</v>
      </c>
      <c r="C75" s="325" t="s">
        <v>105</v>
      </c>
      <c r="D75" s="323" t="s">
        <v>106</v>
      </c>
      <c r="E75" s="329"/>
      <c r="F75" s="308" t="s">
        <v>38</v>
      </c>
      <c r="G75" s="308" t="s">
        <v>38</v>
      </c>
      <c r="H75" s="308" t="s">
        <v>38</v>
      </c>
      <c r="I75" s="326"/>
    </row>
    <row r="76" spans="1:9" ht="15.95" customHeight="1" x14ac:dyDescent="0.2">
      <c r="A76" s="322" t="s">
        <v>26</v>
      </c>
      <c r="B76" s="322" t="s">
        <v>107</v>
      </c>
      <c r="C76" s="325" t="s">
        <v>108</v>
      </c>
      <c r="D76" s="323" t="s">
        <v>109</v>
      </c>
      <c r="E76" s="330">
        <v>3.3734999999999999</v>
      </c>
      <c r="F76" s="307">
        <v>1103</v>
      </c>
      <c r="G76" s="308" t="s">
        <v>38</v>
      </c>
      <c r="H76" s="308" t="s">
        <v>38</v>
      </c>
      <c r="I76" s="326">
        <f t="shared" ref="I76:I113" si="0">E76*F76</f>
        <v>3721</v>
      </c>
    </row>
    <row r="77" spans="1:9" ht="15.95" customHeight="1" x14ac:dyDescent="0.2">
      <c r="A77" s="322" t="s">
        <v>26</v>
      </c>
      <c r="B77" s="322" t="s">
        <v>107</v>
      </c>
      <c r="C77" s="325" t="s">
        <v>108</v>
      </c>
      <c r="D77" s="323" t="s">
        <v>109</v>
      </c>
      <c r="E77" s="330"/>
      <c r="F77" s="308" t="s">
        <v>38</v>
      </c>
      <c r="G77" s="308" t="s">
        <v>38</v>
      </c>
      <c r="H77" s="308" t="s">
        <v>38</v>
      </c>
      <c r="I77" s="326"/>
    </row>
    <row r="78" spans="1:9" ht="15.95" customHeight="1" x14ac:dyDescent="0.2">
      <c r="A78" s="322" t="s">
        <v>27</v>
      </c>
      <c r="B78" s="322" t="s">
        <v>110</v>
      </c>
      <c r="C78" s="325" t="s">
        <v>111</v>
      </c>
      <c r="D78" s="323" t="s">
        <v>106</v>
      </c>
      <c r="E78" s="324">
        <v>6.6350000000000003E-3</v>
      </c>
      <c r="F78" s="307">
        <v>754778</v>
      </c>
      <c r="G78" s="308" t="s">
        <v>38</v>
      </c>
      <c r="H78" s="308" t="s">
        <v>38</v>
      </c>
      <c r="I78" s="326">
        <f t="shared" ref="I78:I113" si="1">E78*F78</f>
        <v>5008</v>
      </c>
    </row>
    <row r="79" spans="1:9" ht="15.95" customHeight="1" x14ac:dyDescent="0.2">
      <c r="A79" s="322" t="s">
        <v>27</v>
      </c>
      <c r="B79" s="322" t="s">
        <v>110</v>
      </c>
      <c r="C79" s="325" t="s">
        <v>111</v>
      </c>
      <c r="D79" s="323" t="s">
        <v>106</v>
      </c>
      <c r="E79" s="324"/>
      <c r="F79" s="308" t="s">
        <v>38</v>
      </c>
      <c r="G79" s="308" t="s">
        <v>38</v>
      </c>
      <c r="H79" s="308" t="s">
        <v>38</v>
      </c>
      <c r="I79" s="326"/>
    </row>
    <row r="80" spans="1:9" ht="15.95" customHeight="1" x14ac:dyDescent="0.2">
      <c r="A80" s="322" t="s">
        <v>28</v>
      </c>
      <c r="B80" s="322" t="s">
        <v>112</v>
      </c>
      <c r="C80" s="325" t="s">
        <v>113</v>
      </c>
      <c r="D80" s="323" t="s">
        <v>106</v>
      </c>
      <c r="E80" s="324">
        <v>0.36161799999999999</v>
      </c>
      <c r="F80" s="307">
        <v>365421</v>
      </c>
      <c r="G80" s="308" t="s">
        <v>38</v>
      </c>
      <c r="H80" s="308" t="s">
        <v>38</v>
      </c>
      <c r="I80" s="326">
        <f t="shared" ref="I80:I113" si="2">E80*F80</f>
        <v>132143</v>
      </c>
    </row>
    <row r="81" spans="1:9" ht="15.95" customHeight="1" x14ac:dyDescent="0.2">
      <c r="A81" s="322" t="s">
        <v>28</v>
      </c>
      <c r="B81" s="322" t="s">
        <v>112</v>
      </c>
      <c r="C81" s="325" t="s">
        <v>113</v>
      </c>
      <c r="D81" s="323" t="s">
        <v>106</v>
      </c>
      <c r="E81" s="324"/>
      <c r="F81" s="308" t="s">
        <v>38</v>
      </c>
      <c r="G81" s="308" t="s">
        <v>38</v>
      </c>
      <c r="H81" s="308" t="s">
        <v>38</v>
      </c>
      <c r="I81" s="326"/>
    </row>
    <row r="82" spans="1:9" ht="15.95" customHeight="1" x14ac:dyDescent="0.2">
      <c r="A82" s="322" t="s">
        <v>29</v>
      </c>
      <c r="B82" s="322" t="s">
        <v>114</v>
      </c>
      <c r="C82" s="325" t="s">
        <v>115</v>
      </c>
      <c r="D82" s="323" t="s">
        <v>116</v>
      </c>
      <c r="E82" s="324">
        <v>9.8934940000000005</v>
      </c>
      <c r="F82" s="307">
        <v>413</v>
      </c>
      <c r="G82" s="308" t="s">
        <v>38</v>
      </c>
      <c r="H82" s="308" t="s">
        <v>38</v>
      </c>
      <c r="I82" s="326">
        <f t="shared" ref="I82:I113" si="3">E82*F82</f>
        <v>4086</v>
      </c>
    </row>
    <row r="83" spans="1:9" ht="15.95" customHeight="1" x14ac:dyDescent="0.2">
      <c r="A83" s="322" t="s">
        <v>29</v>
      </c>
      <c r="B83" s="322" t="s">
        <v>114</v>
      </c>
      <c r="C83" s="325" t="s">
        <v>115</v>
      </c>
      <c r="D83" s="323" t="s">
        <v>116</v>
      </c>
      <c r="E83" s="324"/>
      <c r="F83" s="308" t="s">
        <v>38</v>
      </c>
      <c r="G83" s="308" t="s">
        <v>38</v>
      </c>
      <c r="H83" s="308" t="s">
        <v>38</v>
      </c>
      <c r="I83" s="326"/>
    </row>
    <row r="84" spans="1:9" ht="15.95" customHeight="1" x14ac:dyDescent="0.2">
      <c r="A84" s="322" t="s">
        <v>30</v>
      </c>
      <c r="B84" s="322" t="s">
        <v>117</v>
      </c>
      <c r="C84" s="325" t="s">
        <v>118</v>
      </c>
      <c r="D84" s="323" t="s">
        <v>106</v>
      </c>
      <c r="E84" s="324">
        <v>0.51879399999999998</v>
      </c>
      <c r="F84" s="307">
        <v>331474</v>
      </c>
      <c r="G84" s="308" t="s">
        <v>38</v>
      </c>
      <c r="H84" s="308" t="s">
        <v>38</v>
      </c>
      <c r="I84" s="326">
        <f t="shared" ref="I84:I113" si="4">E84*F84</f>
        <v>171967</v>
      </c>
    </row>
    <row r="85" spans="1:9" ht="15.95" customHeight="1" x14ac:dyDescent="0.2">
      <c r="A85" s="322" t="s">
        <v>30</v>
      </c>
      <c r="B85" s="322" t="s">
        <v>117</v>
      </c>
      <c r="C85" s="325" t="s">
        <v>118</v>
      </c>
      <c r="D85" s="323" t="s">
        <v>106</v>
      </c>
      <c r="E85" s="324"/>
      <c r="F85" s="308" t="s">
        <v>38</v>
      </c>
      <c r="G85" s="308" t="s">
        <v>38</v>
      </c>
      <c r="H85" s="308" t="s">
        <v>38</v>
      </c>
      <c r="I85" s="326"/>
    </row>
    <row r="86" spans="1:9" ht="15.95" customHeight="1" x14ac:dyDescent="0.2">
      <c r="A86" s="322" t="s">
        <v>31</v>
      </c>
      <c r="B86" s="322" t="s">
        <v>119</v>
      </c>
      <c r="C86" s="325" t="s">
        <v>120</v>
      </c>
      <c r="D86" s="323" t="s">
        <v>106</v>
      </c>
      <c r="E86" s="324">
        <v>8.8317000000000007E-2</v>
      </c>
      <c r="F86" s="307">
        <v>331474</v>
      </c>
      <c r="G86" s="308" t="s">
        <v>38</v>
      </c>
      <c r="H86" s="308" t="s">
        <v>38</v>
      </c>
      <c r="I86" s="326">
        <f t="shared" ref="I86:I113" si="5">E86*F86</f>
        <v>29275</v>
      </c>
    </row>
    <row r="87" spans="1:9" ht="15.95" customHeight="1" x14ac:dyDescent="0.2">
      <c r="A87" s="322" t="s">
        <v>31</v>
      </c>
      <c r="B87" s="322" t="s">
        <v>119</v>
      </c>
      <c r="C87" s="325" t="s">
        <v>120</v>
      </c>
      <c r="D87" s="323" t="s">
        <v>106</v>
      </c>
      <c r="E87" s="324"/>
      <c r="F87" s="308" t="s">
        <v>38</v>
      </c>
      <c r="G87" s="308" t="s">
        <v>38</v>
      </c>
      <c r="H87" s="308" t="s">
        <v>38</v>
      </c>
      <c r="I87" s="326"/>
    </row>
    <row r="88" spans="1:9" ht="15.95" customHeight="1" x14ac:dyDescent="0.2">
      <c r="A88" s="322" t="s">
        <v>32</v>
      </c>
      <c r="B88" s="322" t="s">
        <v>121</v>
      </c>
      <c r="C88" s="325" t="s">
        <v>122</v>
      </c>
      <c r="D88" s="323" t="s">
        <v>106</v>
      </c>
      <c r="E88" s="324">
        <v>9.1520000000000004E-3</v>
      </c>
      <c r="F88" s="307">
        <v>334655</v>
      </c>
      <c r="G88" s="308" t="s">
        <v>38</v>
      </c>
      <c r="H88" s="308" t="s">
        <v>38</v>
      </c>
      <c r="I88" s="326">
        <f t="shared" ref="I88:I113" si="6">E88*F88</f>
        <v>3063</v>
      </c>
    </row>
    <row r="89" spans="1:9" ht="15.95" customHeight="1" x14ac:dyDescent="0.2">
      <c r="A89" s="322" t="s">
        <v>32</v>
      </c>
      <c r="B89" s="322" t="s">
        <v>121</v>
      </c>
      <c r="C89" s="325" t="s">
        <v>122</v>
      </c>
      <c r="D89" s="323" t="s">
        <v>106</v>
      </c>
      <c r="E89" s="324"/>
      <c r="F89" s="308" t="s">
        <v>38</v>
      </c>
      <c r="G89" s="308" t="s">
        <v>38</v>
      </c>
      <c r="H89" s="308" t="s">
        <v>38</v>
      </c>
      <c r="I89" s="326"/>
    </row>
    <row r="90" spans="1:9" ht="15.95" customHeight="1" x14ac:dyDescent="0.2">
      <c r="A90" s="322" t="s">
        <v>33</v>
      </c>
      <c r="B90" s="322" t="s">
        <v>123</v>
      </c>
      <c r="C90" s="325" t="s">
        <v>124</v>
      </c>
      <c r="D90" s="323" t="s">
        <v>109</v>
      </c>
      <c r="E90" s="324">
        <v>2.160231</v>
      </c>
      <c r="F90" s="307">
        <v>241</v>
      </c>
      <c r="G90" s="308" t="s">
        <v>38</v>
      </c>
      <c r="H90" s="308" t="s">
        <v>38</v>
      </c>
      <c r="I90" s="326">
        <f t="shared" ref="I90:I113" si="7">E90*F90</f>
        <v>521</v>
      </c>
    </row>
    <row r="91" spans="1:9" ht="15.95" customHeight="1" x14ac:dyDescent="0.2">
      <c r="A91" s="322" t="s">
        <v>33</v>
      </c>
      <c r="B91" s="322" t="s">
        <v>123</v>
      </c>
      <c r="C91" s="325" t="s">
        <v>124</v>
      </c>
      <c r="D91" s="323" t="s">
        <v>109</v>
      </c>
      <c r="E91" s="324"/>
      <c r="F91" s="308" t="s">
        <v>38</v>
      </c>
      <c r="G91" s="308" t="s">
        <v>38</v>
      </c>
      <c r="H91" s="308" t="s">
        <v>38</v>
      </c>
      <c r="I91" s="326"/>
    </row>
    <row r="92" spans="1:9" ht="15.95" customHeight="1" x14ac:dyDescent="0.2">
      <c r="A92" s="322" t="s">
        <v>78</v>
      </c>
      <c r="B92" s="322" t="s">
        <v>125</v>
      </c>
      <c r="C92" s="325" t="s">
        <v>126</v>
      </c>
      <c r="D92" s="323" t="s">
        <v>106</v>
      </c>
      <c r="E92" s="324">
        <v>1.0889999999999999E-3</v>
      </c>
      <c r="F92" s="307">
        <v>1027431</v>
      </c>
      <c r="G92" s="308" t="s">
        <v>38</v>
      </c>
      <c r="H92" s="308" t="s">
        <v>38</v>
      </c>
      <c r="I92" s="326">
        <f t="shared" ref="I92:I113" si="8">E92*F92</f>
        <v>1119</v>
      </c>
    </row>
    <row r="93" spans="1:9" ht="15.95" customHeight="1" x14ac:dyDescent="0.2">
      <c r="A93" s="322" t="s">
        <v>78</v>
      </c>
      <c r="B93" s="322" t="s">
        <v>125</v>
      </c>
      <c r="C93" s="325" t="s">
        <v>126</v>
      </c>
      <c r="D93" s="323" t="s">
        <v>106</v>
      </c>
      <c r="E93" s="324"/>
      <c r="F93" s="308" t="s">
        <v>38</v>
      </c>
      <c r="G93" s="308" t="s">
        <v>38</v>
      </c>
      <c r="H93" s="308" t="s">
        <v>38</v>
      </c>
      <c r="I93" s="326"/>
    </row>
    <row r="94" spans="1:9" ht="15.95" customHeight="1" x14ac:dyDescent="0.2">
      <c r="A94" s="322" t="s">
        <v>81</v>
      </c>
      <c r="B94" s="322" t="s">
        <v>127</v>
      </c>
      <c r="C94" s="325" t="s">
        <v>128</v>
      </c>
      <c r="D94" s="323" t="s">
        <v>106</v>
      </c>
      <c r="E94" s="324">
        <v>2.4492E-2</v>
      </c>
      <c r="F94" s="307">
        <v>642114</v>
      </c>
      <c r="G94" s="308" t="s">
        <v>38</v>
      </c>
      <c r="H94" s="308" t="s">
        <v>38</v>
      </c>
      <c r="I94" s="326">
        <f t="shared" ref="I94:I113" si="9">E94*F94</f>
        <v>15727</v>
      </c>
    </row>
    <row r="95" spans="1:9" ht="15.95" customHeight="1" x14ac:dyDescent="0.2">
      <c r="A95" s="322" t="s">
        <v>81</v>
      </c>
      <c r="B95" s="322" t="s">
        <v>127</v>
      </c>
      <c r="C95" s="325" t="s">
        <v>128</v>
      </c>
      <c r="D95" s="323" t="s">
        <v>106</v>
      </c>
      <c r="E95" s="324"/>
      <c r="F95" s="308" t="s">
        <v>38</v>
      </c>
      <c r="G95" s="308" t="s">
        <v>38</v>
      </c>
      <c r="H95" s="308" t="s">
        <v>38</v>
      </c>
      <c r="I95" s="326"/>
    </row>
    <row r="96" spans="1:9" ht="15.95" customHeight="1" x14ac:dyDescent="0.2">
      <c r="A96" s="322" t="s">
        <v>84</v>
      </c>
      <c r="B96" s="322" t="s">
        <v>129</v>
      </c>
      <c r="C96" s="325" t="s">
        <v>130</v>
      </c>
      <c r="D96" s="323" t="s">
        <v>106</v>
      </c>
      <c r="E96" s="324">
        <v>1.186E-3</v>
      </c>
      <c r="F96" s="307">
        <v>362943</v>
      </c>
      <c r="G96" s="308" t="s">
        <v>38</v>
      </c>
      <c r="H96" s="308" t="s">
        <v>38</v>
      </c>
      <c r="I96" s="326">
        <f t="shared" ref="I96:I113" si="10">E96*F96</f>
        <v>430</v>
      </c>
    </row>
    <row r="97" spans="1:9" ht="15.95" customHeight="1" x14ac:dyDescent="0.2">
      <c r="A97" s="322" t="s">
        <v>84</v>
      </c>
      <c r="B97" s="322" t="s">
        <v>129</v>
      </c>
      <c r="C97" s="325" t="s">
        <v>130</v>
      </c>
      <c r="D97" s="323" t="s">
        <v>106</v>
      </c>
      <c r="E97" s="324"/>
      <c r="F97" s="308" t="s">
        <v>38</v>
      </c>
      <c r="G97" s="308" t="s">
        <v>38</v>
      </c>
      <c r="H97" s="308" t="s">
        <v>38</v>
      </c>
      <c r="I97" s="326"/>
    </row>
    <row r="98" spans="1:9" ht="15.95" customHeight="1" x14ac:dyDescent="0.2">
      <c r="A98" s="322" t="s">
        <v>87</v>
      </c>
      <c r="B98" s="322" t="s">
        <v>131</v>
      </c>
      <c r="C98" s="325" t="s">
        <v>132</v>
      </c>
      <c r="D98" s="323" t="s">
        <v>106</v>
      </c>
      <c r="E98" s="324">
        <v>0.19670599999999999</v>
      </c>
      <c r="F98" s="307">
        <v>374265</v>
      </c>
      <c r="G98" s="308" t="s">
        <v>38</v>
      </c>
      <c r="H98" s="308" t="s">
        <v>38</v>
      </c>
      <c r="I98" s="326">
        <f t="shared" ref="I98:I113" si="11">E98*F98</f>
        <v>73620</v>
      </c>
    </row>
    <row r="99" spans="1:9" ht="15.95" customHeight="1" x14ac:dyDescent="0.2">
      <c r="A99" s="322" t="s">
        <v>87</v>
      </c>
      <c r="B99" s="322" t="s">
        <v>131</v>
      </c>
      <c r="C99" s="325" t="s">
        <v>132</v>
      </c>
      <c r="D99" s="323" t="s">
        <v>106</v>
      </c>
      <c r="E99" s="324"/>
      <c r="F99" s="308" t="s">
        <v>38</v>
      </c>
      <c r="G99" s="308" t="s">
        <v>38</v>
      </c>
      <c r="H99" s="308" t="s">
        <v>38</v>
      </c>
      <c r="I99" s="326"/>
    </row>
    <row r="100" spans="1:9" ht="15.95" customHeight="1" x14ac:dyDescent="0.2">
      <c r="A100" s="322" t="s">
        <v>90</v>
      </c>
      <c r="B100" s="322" t="s">
        <v>133</v>
      </c>
      <c r="C100" s="325" t="s">
        <v>134</v>
      </c>
      <c r="D100" s="323" t="s">
        <v>106</v>
      </c>
      <c r="E100" s="324">
        <v>0.11475399999999999</v>
      </c>
      <c r="F100" s="307">
        <v>337186</v>
      </c>
      <c r="G100" s="308" t="s">
        <v>38</v>
      </c>
      <c r="H100" s="308" t="s">
        <v>38</v>
      </c>
      <c r="I100" s="326">
        <f t="shared" ref="I100:I113" si="12">E100*F100</f>
        <v>38693</v>
      </c>
    </row>
    <row r="101" spans="1:9" ht="15.95" customHeight="1" x14ac:dyDescent="0.2">
      <c r="A101" s="322" t="s">
        <v>90</v>
      </c>
      <c r="B101" s="322" t="s">
        <v>133</v>
      </c>
      <c r="C101" s="325" t="s">
        <v>134</v>
      </c>
      <c r="D101" s="323" t="s">
        <v>106</v>
      </c>
      <c r="E101" s="324"/>
      <c r="F101" s="308" t="s">
        <v>38</v>
      </c>
      <c r="G101" s="308" t="s">
        <v>38</v>
      </c>
      <c r="H101" s="308" t="s">
        <v>38</v>
      </c>
      <c r="I101" s="326"/>
    </row>
    <row r="102" spans="1:9" ht="15.95" customHeight="1" x14ac:dyDescent="0.2">
      <c r="A102" s="322" t="s">
        <v>93</v>
      </c>
      <c r="B102" s="322" t="s">
        <v>135</v>
      </c>
      <c r="C102" s="325" t="s">
        <v>136</v>
      </c>
      <c r="D102" s="323" t="s">
        <v>106</v>
      </c>
      <c r="E102" s="324">
        <v>0.57132400000000005</v>
      </c>
      <c r="F102" s="307">
        <v>339696</v>
      </c>
      <c r="G102" s="308" t="s">
        <v>38</v>
      </c>
      <c r="H102" s="308" t="s">
        <v>38</v>
      </c>
      <c r="I102" s="326">
        <f t="shared" ref="I102:I113" si="13">E102*F102</f>
        <v>194076</v>
      </c>
    </row>
    <row r="103" spans="1:9" ht="15.95" customHeight="1" x14ac:dyDescent="0.2">
      <c r="A103" s="322" t="s">
        <v>93</v>
      </c>
      <c r="B103" s="322" t="s">
        <v>135</v>
      </c>
      <c r="C103" s="325" t="s">
        <v>136</v>
      </c>
      <c r="D103" s="323" t="s">
        <v>106</v>
      </c>
      <c r="E103" s="324"/>
      <c r="F103" s="308" t="s">
        <v>38</v>
      </c>
      <c r="G103" s="308" t="s">
        <v>38</v>
      </c>
      <c r="H103" s="308" t="s">
        <v>38</v>
      </c>
      <c r="I103" s="326"/>
    </row>
    <row r="104" spans="1:9" ht="15.95" customHeight="1" x14ac:dyDescent="0.2">
      <c r="A104" s="322" t="s">
        <v>96</v>
      </c>
      <c r="B104" s="322" t="s">
        <v>137</v>
      </c>
      <c r="C104" s="325" t="s">
        <v>138</v>
      </c>
      <c r="D104" s="323" t="s">
        <v>106</v>
      </c>
      <c r="E104" s="324">
        <v>2.6082999999999999E-2</v>
      </c>
      <c r="F104" s="307">
        <v>365421</v>
      </c>
      <c r="G104" s="308" t="s">
        <v>38</v>
      </c>
      <c r="H104" s="308" t="s">
        <v>38</v>
      </c>
      <c r="I104" s="326">
        <f t="shared" ref="I104:I113" si="14">E104*F104</f>
        <v>9531</v>
      </c>
    </row>
    <row r="105" spans="1:9" ht="15.95" customHeight="1" x14ac:dyDescent="0.2">
      <c r="A105" s="322" t="s">
        <v>96</v>
      </c>
      <c r="B105" s="322" t="s">
        <v>137</v>
      </c>
      <c r="C105" s="325" t="s">
        <v>138</v>
      </c>
      <c r="D105" s="323" t="s">
        <v>106</v>
      </c>
      <c r="E105" s="324"/>
      <c r="F105" s="308" t="s">
        <v>38</v>
      </c>
      <c r="G105" s="308" t="s">
        <v>38</v>
      </c>
      <c r="H105" s="308" t="s">
        <v>38</v>
      </c>
      <c r="I105" s="326"/>
    </row>
    <row r="106" spans="1:9" ht="15.95" customHeight="1" x14ac:dyDescent="0.2">
      <c r="A106" s="322" t="s">
        <v>99</v>
      </c>
      <c r="B106" s="322" t="s">
        <v>139</v>
      </c>
      <c r="C106" s="325" t="s">
        <v>140</v>
      </c>
      <c r="D106" s="323" t="s">
        <v>109</v>
      </c>
      <c r="E106" s="324">
        <v>1.3942559999999999</v>
      </c>
      <c r="F106" s="307">
        <v>2236</v>
      </c>
      <c r="G106" s="308" t="s">
        <v>38</v>
      </c>
      <c r="H106" s="308" t="s">
        <v>38</v>
      </c>
      <c r="I106" s="326">
        <f t="shared" ref="I106:I113" si="15">E106*F106</f>
        <v>3118</v>
      </c>
    </row>
    <row r="107" spans="1:9" ht="15.95" customHeight="1" x14ac:dyDescent="0.2">
      <c r="A107" s="322" t="s">
        <v>99</v>
      </c>
      <c r="B107" s="322" t="s">
        <v>139</v>
      </c>
      <c r="C107" s="325" t="s">
        <v>140</v>
      </c>
      <c r="D107" s="323" t="s">
        <v>109</v>
      </c>
      <c r="E107" s="324"/>
      <c r="F107" s="308" t="s">
        <v>38</v>
      </c>
      <c r="G107" s="308" t="s">
        <v>38</v>
      </c>
      <c r="H107" s="308" t="s">
        <v>38</v>
      </c>
      <c r="I107" s="326"/>
    </row>
    <row r="108" spans="1:9" ht="15.95" customHeight="1" x14ac:dyDescent="0.2">
      <c r="A108" s="322" t="s">
        <v>141</v>
      </c>
      <c r="B108" s="322" t="s">
        <v>142</v>
      </c>
      <c r="C108" s="325" t="s">
        <v>143</v>
      </c>
      <c r="D108" s="323" t="s">
        <v>106</v>
      </c>
      <c r="E108" s="324">
        <v>1.4348E-2</v>
      </c>
      <c r="F108" s="307">
        <v>289955</v>
      </c>
      <c r="G108" s="308" t="s">
        <v>38</v>
      </c>
      <c r="H108" s="308" t="s">
        <v>38</v>
      </c>
      <c r="I108" s="326">
        <f t="shared" ref="I108:I113" si="16">E108*F108</f>
        <v>4160</v>
      </c>
    </row>
    <row r="109" spans="1:9" ht="15.95" customHeight="1" x14ac:dyDescent="0.2">
      <c r="A109" s="322" t="s">
        <v>141</v>
      </c>
      <c r="B109" s="322" t="s">
        <v>142</v>
      </c>
      <c r="C109" s="325" t="s">
        <v>143</v>
      </c>
      <c r="D109" s="323" t="s">
        <v>106</v>
      </c>
      <c r="E109" s="324"/>
      <c r="F109" s="308" t="s">
        <v>38</v>
      </c>
      <c r="G109" s="308" t="s">
        <v>38</v>
      </c>
      <c r="H109" s="308" t="s">
        <v>38</v>
      </c>
      <c r="I109" s="326"/>
    </row>
    <row r="110" spans="1:9" ht="15.95" customHeight="1" x14ac:dyDescent="0.2">
      <c r="A110" s="322" t="s">
        <v>144</v>
      </c>
      <c r="B110" s="322" t="s">
        <v>145</v>
      </c>
      <c r="C110" s="325" t="s">
        <v>146</v>
      </c>
      <c r="D110" s="323" t="s">
        <v>106</v>
      </c>
      <c r="E110" s="324">
        <v>2.3236E-2</v>
      </c>
      <c r="F110" s="307">
        <v>272284</v>
      </c>
      <c r="G110" s="308" t="s">
        <v>38</v>
      </c>
      <c r="H110" s="308" t="s">
        <v>38</v>
      </c>
      <c r="I110" s="326">
        <f t="shared" ref="I110:I113" si="17">E110*F110</f>
        <v>6327</v>
      </c>
    </row>
    <row r="111" spans="1:9" ht="15.95" customHeight="1" x14ac:dyDescent="0.2">
      <c r="A111" s="322" t="s">
        <v>144</v>
      </c>
      <c r="B111" s="322" t="s">
        <v>145</v>
      </c>
      <c r="C111" s="325" t="s">
        <v>146</v>
      </c>
      <c r="D111" s="323" t="s">
        <v>106</v>
      </c>
      <c r="E111" s="324"/>
      <c r="F111" s="308" t="s">
        <v>38</v>
      </c>
      <c r="G111" s="308" t="s">
        <v>38</v>
      </c>
      <c r="H111" s="308" t="s">
        <v>38</v>
      </c>
      <c r="I111" s="326"/>
    </row>
    <row r="112" spans="1:9" ht="15.95" customHeight="1" x14ac:dyDescent="0.2">
      <c r="A112" s="317" t="s">
        <v>147</v>
      </c>
      <c r="B112" s="317" t="s">
        <v>148</v>
      </c>
      <c r="C112" s="320" t="s">
        <v>149</v>
      </c>
      <c r="D112" s="318" t="s">
        <v>106</v>
      </c>
      <c r="E112" s="327">
        <v>1.2145E-2</v>
      </c>
      <c r="F112" s="307">
        <v>859685</v>
      </c>
      <c r="G112" s="308" t="s">
        <v>38</v>
      </c>
      <c r="H112" s="308" t="s">
        <v>38</v>
      </c>
      <c r="I112" s="326">
        <f t="shared" ref="I112:I113" si="18">E112*F112</f>
        <v>10441</v>
      </c>
    </row>
    <row r="113" spans="1:9" ht="16.7" customHeight="1" x14ac:dyDescent="0.2">
      <c r="A113" s="317" t="s">
        <v>147</v>
      </c>
      <c r="B113" s="317" t="s">
        <v>148</v>
      </c>
      <c r="C113" s="320" t="s">
        <v>149</v>
      </c>
      <c r="D113" s="318" t="s">
        <v>106</v>
      </c>
      <c r="E113" s="327"/>
      <c r="F113" s="312" t="s">
        <v>38</v>
      </c>
      <c r="G113" s="312" t="s">
        <v>38</v>
      </c>
      <c r="H113" s="312" t="s">
        <v>38</v>
      </c>
      <c r="I113" s="326"/>
    </row>
    <row r="114" spans="1:9" ht="15.2" customHeight="1" x14ac:dyDescent="0.2">
      <c r="A114" s="317" t="s">
        <v>7</v>
      </c>
      <c r="B114" s="317" t="s">
        <v>7</v>
      </c>
      <c r="C114" s="320" t="s">
        <v>150</v>
      </c>
      <c r="D114" s="318" t="s">
        <v>13</v>
      </c>
      <c r="E114" s="319" t="s">
        <v>7</v>
      </c>
      <c r="F114" s="308" t="s">
        <v>7</v>
      </c>
      <c r="G114" s="308" t="s">
        <v>7</v>
      </c>
      <c r="H114" s="308" t="s">
        <v>7</v>
      </c>
      <c r="I114" s="321">
        <f>SUM(I74:I113)</f>
        <v>711529</v>
      </c>
    </row>
    <row r="115" spans="1:9" ht="16.7" customHeight="1" x14ac:dyDescent="0.2">
      <c r="A115" s="317" t="s">
        <v>7</v>
      </c>
      <c r="B115" s="317" t="s">
        <v>7</v>
      </c>
      <c r="C115" s="320" t="s">
        <v>150</v>
      </c>
      <c r="D115" s="318" t="s">
        <v>13</v>
      </c>
      <c r="E115" s="319" t="s">
        <v>7</v>
      </c>
      <c r="F115" s="312" t="s">
        <v>7</v>
      </c>
      <c r="G115" s="312" t="s">
        <v>7</v>
      </c>
      <c r="H115" s="312" t="s">
        <v>7</v>
      </c>
      <c r="I115" s="321"/>
    </row>
    <row r="116" spans="1:9" ht="0.6" customHeight="1" x14ac:dyDescent="0.2">
      <c r="A116" s="316" t="s">
        <v>7</v>
      </c>
      <c r="B116" s="316" t="s">
        <v>7</v>
      </c>
      <c r="C116" s="316" t="s">
        <v>7</v>
      </c>
      <c r="D116" s="316" t="s">
        <v>7</v>
      </c>
      <c r="E116" s="316" t="s">
        <v>7</v>
      </c>
      <c r="F116" s="316" t="s">
        <v>7</v>
      </c>
      <c r="G116" s="316" t="s">
        <v>7</v>
      </c>
      <c r="H116" s="316" t="s">
        <v>7</v>
      </c>
      <c r="I116" s="316" t="s">
        <v>7</v>
      </c>
    </row>
  </sheetData>
  <mergeCells count="319">
    <mergeCell ref="C15:C16"/>
    <mergeCell ref="I15:I16"/>
    <mergeCell ref="B6:I6"/>
    <mergeCell ref="C7:I7"/>
    <mergeCell ref="A7:B7"/>
    <mergeCell ref="A8:H8"/>
    <mergeCell ref="A9:A10"/>
    <mergeCell ref="B9:B10"/>
    <mergeCell ref="D9:D10"/>
    <mergeCell ref="E9:E10"/>
    <mergeCell ref="C9:C10"/>
    <mergeCell ref="I9:I10"/>
    <mergeCell ref="C28:C29"/>
    <mergeCell ref="I28:I29"/>
    <mergeCell ref="A21:A22"/>
    <mergeCell ref="B21:B22"/>
    <mergeCell ref="D21:D22"/>
    <mergeCell ref="E21:E22"/>
    <mergeCell ref="C21:C22"/>
    <mergeCell ref="I21:I22"/>
    <mergeCell ref="A23:A24"/>
    <mergeCell ref="B23:B24"/>
    <mergeCell ref="D23:D24"/>
    <mergeCell ref="E23:E24"/>
    <mergeCell ref="C23:C24"/>
    <mergeCell ref="I23:I24"/>
    <mergeCell ref="C39:C40"/>
    <mergeCell ref="I39:I40"/>
    <mergeCell ref="A30:I30"/>
    <mergeCell ref="A31:A32"/>
    <mergeCell ref="B31:B32"/>
    <mergeCell ref="D31:D32"/>
    <mergeCell ref="E31:E32"/>
    <mergeCell ref="C31:C32"/>
    <mergeCell ref="I31:I32"/>
    <mergeCell ref="A33:A34"/>
    <mergeCell ref="B33:B34"/>
    <mergeCell ref="D33:D34"/>
    <mergeCell ref="E33:E34"/>
    <mergeCell ref="C33:C34"/>
    <mergeCell ref="I33:I34"/>
    <mergeCell ref="C76:C77"/>
    <mergeCell ref="I76:I77"/>
    <mergeCell ref="A69:A70"/>
    <mergeCell ref="B69:B70"/>
    <mergeCell ref="D69:D70"/>
    <mergeCell ref="E69:E70"/>
    <mergeCell ref="C69:C70"/>
    <mergeCell ref="I69:I70"/>
    <mergeCell ref="A71:A72"/>
    <mergeCell ref="B71:B72"/>
    <mergeCell ref="D71:D72"/>
    <mergeCell ref="E71:E72"/>
    <mergeCell ref="C71:C72"/>
    <mergeCell ref="I71:I72"/>
    <mergeCell ref="A114:A115"/>
    <mergeCell ref="B114:B115"/>
    <mergeCell ref="D114:D115"/>
    <mergeCell ref="E114:E115"/>
    <mergeCell ref="C114:C115"/>
    <mergeCell ref="I114:I115"/>
    <mergeCell ref="A116:I116"/>
    <mergeCell ref="I110:I111"/>
    <mergeCell ref="I112:I113"/>
    <mergeCell ref="A110:A111"/>
    <mergeCell ref="B110:B111"/>
    <mergeCell ref="D110:D111"/>
    <mergeCell ref="E110:E111"/>
    <mergeCell ref="C110:C111"/>
    <mergeCell ref="A112:A113"/>
    <mergeCell ref="B112:B113"/>
    <mergeCell ref="D112:D113"/>
    <mergeCell ref="E112:E113"/>
    <mergeCell ref="C112:C113"/>
    <mergeCell ref="I106:I107"/>
    <mergeCell ref="I108:I109"/>
    <mergeCell ref="A106:A107"/>
    <mergeCell ref="B106:B107"/>
    <mergeCell ref="D106:D107"/>
    <mergeCell ref="E106:E107"/>
    <mergeCell ref="C106:C107"/>
    <mergeCell ref="A108:A109"/>
    <mergeCell ref="B108:B109"/>
    <mergeCell ref="D108:D109"/>
    <mergeCell ref="E108:E109"/>
    <mergeCell ref="C108:C109"/>
    <mergeCell ref="I102:I103"/>
    <mergeCell ref="I104:I105"/>
    <mergeCell ref="A102:A103"/>
    <mergeCell ref="B102:B103"/>
    <mergeCell ref="D102:D103"/>
    <mergeCell ref="E102:E103"/>
    <mergeCell ref="C102:C103"/>
    <mergeCell ref="A104:A105"/>
    <mergeCell ref="B104:B105"/>
    <mergeCell ref="D104:D105"/>
    <mergeCell ref="E104:E105"/>
    <mergeCell ref="C104:C105"/>
    <mergeCell ref="I98:I99"/>
    <mergeCell ref="I100:I101"/>
    <mergeCell ref="A98:A99"/>
    <mergeCell ref="B98:B99"/>
    <mergeCell ref="D98:D99"/>
    <mergeCell ref="E98:E99"/>
    <mergeCell ref="C98:C99"/>
    <mergeCell ref="A100:A101"/>
    <mergeCell ref="B100:B101"/>
    <mergeCell ref="D100:D101"/>
    <mergeCell ref="E100:E101"/>
    <mergeCell ref="C100:C101"/>
    <mergeCell ref="I94:I95"/>
    <mergeCell ref="I96:I97"/>
    <mergeCell ref="A94:A95"/>
    <mergeCell ref="B94:B95"/>
    <mergeCell ref="D94:D95"/>
    <mergeCell ref="E94:E95"/>
    <mergeCell ref="C94:C95"/>
    <mergeCell ref="A96:A97"/>
    <mergeCell ref="B96:B97"/>
    <mergeCell ref="D96:D97"/>
    <mergeCell ref="E96:E97"/>
    <mergeCell ref="C96:C97"/>
    <mergeCell ref="I90:I91"/>
    <mergeCell ref="I92:I93"/>
    <mergeCell ref="A90:A91"/>
    <mergeCell ref="B90:B91"/>
    <mergeCell ref="D90:D91"/>
    <mergeCell ref="E90:E91"/>
    <mergeCell ref="C90:C91"/>
    <mergeCell ref="A92:A93"/>
    <mergeCell ref="B92:B93"/>
    <mergeCell ref="D92:D93"/>
    <mergeCell ref="E92:E93"/>
    <mergeCell ref="C92:C93"/>
    <mergeCell ref="I86:I87"/>
    <mergeCell ref="I88:I89"/>
    <mergeCell ref="A86:A87"/>
    <mergeCell ref="B86:B87"/>
    <mergeCell ref="D86:D87"/>
    <mergeCell ref="E86:E87"/>
    <mergeCell ref="C86:C87"/>
    <mergeCell ref="A88:A89"/>
    <mergeCell ref="B88:B89"/>
    <mergeCell ref="D88:D89"/>
    <mergeCell ref="E88:E89"/>
    <mergeCell ref="C88:C89"/>
    <mergeCell ref="I82:I83"/>
    <mergeCell ref="I84:I85"/>
    <mergeCell ref="A82:A83"/>
    <mergeCell ref="B82:B83"/>
    <mergeCell ref="D82:D83"/>
    <mergeCell ref="E82:E83"/>
    <mergeCell ref="C82:C83"/>
    <mergeCell ref="A84:A85"/>
    <mergeCell ref="B84:B85"/>
    <mergeCell ref="D84:D85"/>
    <mergeCell ref="E84:E85"/>
    <mergeCell ref="C84:C85"/>
    <mergeCell ref="I78:I79"/>
    <mergeCell ref="I80:I81"/>
    <mergeCell ref="A78:A79"/>
    <mergeCell ref="B78:B79"/>
    <mergeCell ref="D78:D79"/>
    <mergeCell ref="E78:E79"/>
    <mergeCell ref="C78:C79"/>
    <mergeCell ref="A80:A81"/>
    <mergeCell ref="B80:B81"/>
    <mergeCell ref="D80:D81"/>
    <mergeCell ref="E80:E81"/>
    <mergeCell ref="C80:C81"/>
    <mergeCell ref="A73:I73"/>
    <mergeCell ref="A74:A75"/>
    <mergeCell ref="B74:B75"/>
    <mergeCell ref="D74:D75"/>
    <mergeCell ref="E74:E75"/>
    <mergeCell ref="C74:C75"/>
    <mergeCell ref="I74:I75"/>
    <mergeCell ref="A76:A77"/>
    <mergeCell ref="B76:B77"/>
    <mergeCell ref="D76:D77"/>
    <mergeCell ref="E76:E77"/>
    <mergeCell ref="A65:A66"/>
    <mergeCell ref="B65:B66"/>
    <mergeCell ref="D65:D66"/>
    <mergeCell ref="E65:E66"/>
    <mergeCell ref="C65:C66"/>
    <mergeCell ref="I65:I66"/>
    <mergeCell ref="A67:A68"/>
    <mergeCell ref="B67:B68"/>
    <mergeCell ref="D67:D68"/>
    <mergeCell ref="E67:E68"/>
    <mergeCell ref="C67:C68"/>
    <mergeCell ref="I67:I68"/>
    <mergeCell ref="A61:A62"/>
    <mergeCell ref="B61:B62"/>
    <mergeCell ref="D61:D62"/>
    <mergeCell ref="E61:E62"/>
    <mergeCell ref="C61:C62"/>
    <mergeCell ref="I61:I62"/>
    <mergeCell ref="A63:A64"/>
    <mergeCell ref="B63:B64"/>
    <mergeCell ref="D63:D64"/>
    <mergeCell ref="E63:E64"/>
    <mergeCell ref="C63:C64"/>
    <mergeCell ref="I63:I64"/>
    <mergeCell ref="A57:A58"/>
    <mergeCell ref="B57:B58"/>
    <mergeCell ref="D57:D58"/>
    <mergeCell ref="E57:E58"/>
    <mergeCell ref="C57:C58"/>
    <mergeCell ref="I57:I58"/>
    <mergeCell ref="A59:A60"/>
    <mergeCell ref="B59:B60"/>
    <mergeCell ref="D59:D60"/>
    <mergeCell ref="E59:E60"/>
    <mergeCell ref="C59:C60"/>
    <mergeCell ref="I59:I60"/>
    <mergeCell ref="A53:A54"/>
    <mergeCell ref="B53:B54"/>
    <mergeCell ref="D53:D54"/>
    <mergeCell ref="E53:E54"/>
    <mergeCell ref="C53:C54"/>
    <mergeCell ref="I53:I54"/>
    <mergeCell ref="A55:A56"/>
    <mergeCell ref="B55:B56"/>
    <mergeCell ref="D55:D56"/>
    <mergeCell ref="E55:E56"/>
    <mergeCell ref="C55:C56"/>
    <mergeCell ref="I55:I56"/>
    <mergeCell ref="A49:A50"/>
    <mergeCell ref="B49:B50"/>
    <mergeCell ref="D49:D50"/>
    <mergeCell ref="E49:E50"/>
    <mergeCell ref="C49:C50"/>
    <mergeCell ref="I49:I50"/>
    <mergeCell ref="A51:A52"/>
    <mergeCell ref="B51:B52"/>
    <mergeCell ref="D51:D52"/>
    <mergeCell ref="E51:E52"/>
    <mergeCell ref="C51:C52"/>
    <mergeCell ref="I51:I52"/>
    <mergeCell ref="A45:A46"/>
    <mergeCell ref="B45:B46"/>
    <mergeCell ref="D45:D46"/>
    <mergeCell ref="E45:E46"/>
    <mergeCell ref="C45:C46"/>
    <mergeCell ref="I45:I46"/>
    <mergeCell ref="A47:A48"/>
    <mergeCell ref="B47:B48"/>
    <mergeCell ref="D47:D48"/>
    <mergeCell ref="E47:E48"/>
    <mergeCell ref="C47:C48"/>
    <mergeCell ref="I47:I48"/>
    <mergeCell ref="A41:A42"/>
    <mergeCell ref="B41:B42"/>
    <mergeCell ref="D41:D42"/>
    <mergeCell ref="E41:E42"/>
    <mergeCell ref="C41:C42"/>
    <mergeCell ref="I41:I42"/>
    <mergeCell ref="A43:A44"/>
    <mergeCell ref="B43:B44"/>
    <mergeCell ref="D43:D44"/>
    <mergeCell ref="E43:E44"/>
    <mergeCell ref="C43:C44"/>
    <mergeCell ref="I43:I44"/>
    <mergeCell ref="A35:I35"/>
    <mergeCell ref="A37:A38"/>
    <mergeCell ref="B37:B38"/>
    <mergeCell ref="D37:D38"/>
    <mergeCell ref="E37:E38"/>
    <mergeCell ref="C37:C38"/>
    <mergeCell ref="I37:I38"/>
    <mergeCell ref="A39:A40"/>
    <mergeCell ref="B39:B40"/>
    <mergeCell ref="D39:D40"/>
    <mergeCell ref="E39:E40"/>
    <mergeCell ref="A25:A26"/>
    <mergeCell ref="B25:B26"/>
    <mergeCell ref="D25:D26"/>
    <mergeCell ref="E25:E26"/>
    <mergeCell ref="C25:C26"/>
    <mergeCell ref="I25:I26"/>
    <mergeCell ref="A27:I27"/>
    <mergeCell ref="A28:A29"/>
    <mergeCell ref="B28:B29"/>
    <mergeCell ref="D28:D29"/>
    <mergeCell ref="E28:E29"/>
    <mergeCell ref="A17:A18"/>
    <mergeCell ref="B17:B18"/>
    <mergeCell ref="D17:D18"/>
    <mergeCell ref="E17:E18"/>
    <mergeCell ref="C17:C18"/>
    <mergeCell ref="I17:I18"/>
    <mergeCell ref="A19:A20"/>
    <mergeCell ref="B19:B20"/>
    <mergeCell ref="D19:D20"/>
    <mergeCell ref="E19:E20"/>
    <mergeCell ref="C19:C20"/>
    <mergeCell ref="I19:I20"/>
    <mergeCell ref="A12:I12"/>
    <mergeCell ref="A13:A14"/>
    <mergeCell ref="B13:B14"/>
    <mergeCell ref="D13:D14"/>
    <mergeCell ref="E13:E14"/>
    <mergeCell ref="C13:C14"/>
    <mergeCell ref="I13:I14"/>
    <mergeCell ref="A15:A16"/>
    <mergeCell ref="B15:B16"/>
    <mergeCell ref="D15:D16"/>
    <mergeCell ref="E15:E16"/>
    <mergeCell ref="G1:I1"/>
    <mergeCell ref="A1:C1"/>
    <mergeCell ref="C2:I2"/>
    <mergeCell ref="A2:B2"/>
    <mergeCell ref="C3:I3"/>
    <mergeCell ref="A3:B3"/>
    <mergeCell ref="C4:I4"/>
    <mergeCell ref="A4:B4"/>
    <mergeCell ref="A5:I5"/>
  </mergeCells>
  <pageMargins left="0.59" right="0.28000000000000003" top="0.37" bottom="0.28000000000000003" header="0.19" footer="0"/>
  <pageSetup paperSize="9" scale="97" orientation="landscape" errors="blank" horizontalDpi="300" verticalDpi="300"/>
  <headerFooter>
    <oddHeader>&amp;L&amp;8 CMETA PK 2025   s/n 0459&amp;R&amp;8 22775_вр AOK-PAZ-2026-E-63-9-(АС)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7.33203125" style="61" customWidth="1"/>
    <col min="2" max="2" width="16.5546875" style="61" customWidth="1"/>
    <col min="3" max="3" width="16.6640625" style="61" customWidth="1"/>
    <col min="4" max="4" width="8.88671875" style="61"/>
    <col min="5" max="5" width="12.21875" style="61" customWidth="1"/>
    <col min="6" max="6" width="14.33203125" style="61" customWidth="1"/>
    <col min="7" max="7" width="14.44140625" style="61" customWidth="1"/>
    <col min="8" max="8" width="12.77734375" style="61" customWidth="1"/>
    <col min="9" max="9" width="12.88671875" style="61" customWidth="1"/>
    <col min="10" max="11" width="10.109375" style="61" customWidth="1"/>
    <col min="12" max="256" width="8.88671875" style="61"/>
    <col min="257" max="257" width="7.33203125" style="61" customWidth="1"/>
    <col min="258" max="258" width="16.5546875" style="61" customWidth="1"/>
    <col min="259" max="259" width="16.6640625" style="61" customWidth="1"/>
    <col min="260" max="260" width="8.88671875" style="61"/>
    <col min="261" max="261" width="12.21875" style="61" customWidth="1"/>
    <col min="262" max="262" width="14.33203125" style="61" customWidth="1"/>
    <col min="263" max="263" width="14.44140625" style="61" customWidth="1"/>
    <col min="264" max="264" width="12.77734375" style="61" customWidth="1"/>
    <col min="265" max="265" width="12.88671875" style="61" customWidth="1"/>
    <col min="266" max="267" width="10.109375" style="61" customWidth="1"/>
    <col min="268" max="512" width="8.88671875" style="61"/>
    <col min="513" max="513" width="7.33203125" style="61" customWidth="1"/>
    <col min="514" max="514" width="16.5546875" style="61" customWidth="1"/>
    <col min="515" max="515" width="16.6640625" style="61" customWidth="1"/>
    <col min="516" max="516" width="8.88671875" style="61"/>
    <col min="517" max="517" width="12.21875" style="61" customWidth="1"/>
    <col min="518" max="518" width="14.33203125" style="61" customWidth="1"/>
    <col min="519" max="519" width="14.44140625" style="61" customWidth="1"/>
    <col min="520" max="520" width="12.77734375" style="61" customWidth="1"/>
    <col min="521" max="521" width="12.88671875" style="61" customWidth="1"/>
    <col min="522" max="523" width="10.109375" style="61" customWidth="1"/>
    <col min="524" max="768" width="8.88671875" style="61"/>
    <col min="769" max="769" width="7.33203125" style="61" customWidth="1"/>
    <col min="770" max="770" width="16.5546875" style="61" customWidth="1"/>
    <col min="771" max="771" width="16.6640625" style="61" customWidth="1"/>
    <col min="772" max="772" width="8.88671875" style="61"/>
    <col min="773" max="773" width="12.21875" style="61" customWidth="1"/>
    <col min="774" max="774" width="14.33203125" style="61" customWidth="1"/>
    <col min="775" max="775" width="14.44140625" style="61" customWidth="1"/>
    <col min="776" max="776" width="12.77734375" style="61" customWidth="1"/>
    <col min="777" max="777" width="12.88671875" style="61" customWidth="1"/>
    <col min="778" max="779" width="10.109375" style="61" customWidth="1"/>
    <col min="780" max="1024" width="8.88671875" style="61"/>
    <col min="1025" max="1025" width="7.33203125" style="61" customWidth="1"/>
    <col min="1026" max="1026" width="16.5546875" style="61" customWidth="1"/>
    <col min="1027" max="1027" width="16.6640625" style="61" customWidth="1"/>
    <col min="1028" max="1028" width="8.88671875" style="61"/>
    <col min="1029" max="1029" width="12.21875" style="61" customWidth="1"/>
    <col min="1030" max="1030" width="14.33203125" style="61" customWidth="1"/>
    <col min="1031" max="1031" width="14.44140625" style="61" customWidth="1"/>
    <col min="1032" max="1032" width="12.77734375" style="61" customWidth="1"/>
    <col min="1033" max="1033" width="12.88671875" style="61" customWidth="1"/>
    <col min="1034" max="1035" width="10.109375" style="61" customWidth="1"/>
    <col min="1036" max="1280" width="8.88671875" style="61"/>
    <col min="1281" max="1281" width="7.33203125" style="61" customWidth="1"/>
    <col min="1282" max="1282" width="16.5546875" style="61" customWidth="1"/>
    <col min="1283" max="1283" width="16.6640625" style="61" customWidth="1"/>
    <col min="1284" max="1284" width="8.88671875" style="61"/>
    <col min="1285" max="1285" width="12.21875" style="61" customWidth="1"/>
    <col min="1286" max="1286" width="14.33203125" style="61" customWidth="1"/>
    <col min="1287" max="1287" width="14.44140625" style="61" customWidth="1"/>
    <col min="1288" max="1288" width="12.77734375" style="61" customWidth="1"/>
    <col min="1289" max="1289" width="12.88671875" style="61" customWidth="1"/>
    <col min="1290" max="1291" width="10.109375" style="61" customWidth="1"/>
    <col min="1292" max="1536" width="8.88671875" style="61"/>
    <col min="1537" max="1537" width="7.33203125" style="61" customWidth="1"/>
    <col min="1538" max="1538" width="16.5546875" style="61" customWidth="1"/>
    <col min="1539" max="1539" width="16.6640625" style="61" customWidth="1"/>
    <col min="1540" max="1540" width="8.88671875" style="61"/>
    <col min="1541" max="1541" width="12.21875" style="61" customWidth="1"/>
    <col min="1542" max="1542" width="14.33203125" style="61" customWidth="1"/>
    <col min="1543" max="1543" width="14.44140625" style="61" customWidth="1"/>
    <col min="1544" max="1544" width="12.77734375" style="61" customWidth="1"/>
    <col min="1545" max="1545" width="12.88671875" style="61" customWidth="1"/>
    <col min="1546" max="1547" width="10.109375" style="61" customWidth="1"/>
    <col min="1548" max="1792" width="8.88671875" style="61"/>
    <col min="1793" max="1793" width="7.33203125" style="61" customWidth="1"/>
    <col min="1794" max="1794" width="16.5546875" style="61" customWidth="1"/>
    <col min="1795" max="1795" width="16.6640625" style="61" customWidth="1"/>
    <col min="1796" max="1796" width="8.88671875" style="61"/>
    <col min="1797" max="1797" width="12.21875" style="61" customWidth="1"/>
    <col min="1798" max="1798" width="14.33203125" style="61" customWidth="1"/>
    <col min="1799" max="1799" width="14.44140625" style="61" customWidth="1"/>
    <col min="1800" max="1800" width="12.77734375" style="61" customWidth="1"/>
    <col min="1801" max="1801" width="12.88671875" style="61" customWidth="1"/>
    <col min="1802" max="1803" width="10.109375" style="61" customWidth="1"/>
    <col min="1804" max="2048" width="8.88671875" style="61"/>
    <col min="2049" max="2049" width="7.33203125" style="61" customWidth="1"/>
    <col min="2050" max="2050" width="16.5546875" style="61" customWidth="1"/>
    <col min="2051" max="2051" width="16.6640625" style="61" customWidth="1"/>
    <col min="2052" max="2052" width="8.88671875" style="61"/>
    <col min="2053" max="2053" width="12.21875" style="61" customWidth="1"/>
    <col min="2054" max="2054" width="14.33203125" style="61" customWidth="1"/>
    <col min="2055" max="2055" width="14.44140625" style="61" customWidth="1"/>
    <col min="2056" max="2056" width="12.77734375" style="61" customWidth="1"/>
    <col min="2057" max="2057" width="12.88671875" style="61" customWidth="1"/>
    <col min="2058" max="2059" width="10.109375" style="61" customWidth="1"/>
    <col min="2060" max="2304" width="8.88671875" style="61"/>
    <col min="2305" max="2305" width="7.33203125" style="61" customWidth="1"/>
    <col min="2306" max="2306" width="16.5546875" style="61" customWidth="1"/>
    <col min="2307" max="2307" width="16.6640625" style="61" customWidth="1"/>
    <col min="2308" max="2308" width="8.88671875" style="61"/>
    <col min="2309" max="2309" width="12.21875" style="61" customWidth="1"/>
    <col min="2310" max="2310" width="14.33203125" style="61" customWidth="1"/>
    <col min="2311" max="2311" width="14.44140625" style="61" customWidth="1"/>
    <col min="2312" max="2312" width="12.77734375" style="61" customWidth="1"/>
    <col min="2313" max="2313" width="12.88671875" style="61" customWidth="1"/>
    <col min="2314" max="2315" width="10.109375" style="61" customWidth="1"/>
    <col min="2316" max="2560" width="8.88671875" style="61"/>
    <col min="2561" max="2561" width="7.33203125" style="61" customWidth="1"/>
    <col min="2562" max="2562" width="16.5546875" style="61" customWidth="1"/>
    <col min="2563" max="2563" width="16.6640625" style="61" customWidth="1"/>
    <col min="2564" max="2564" width="8.88671875" style="61"/>
    <col min="2565" max="2565" width="12.21875" style="61" customWidth="1"/>
    <col min="2566" max="2566" width="14.33203125" style="61" customWidth="1"/>
    <col min="2567" max="2567" width="14.44140625" style="61" customWidth="1"/>
    <col min="2568" max="2568" width="12.77734375" style="61" customWidth="1"/>
    <col min="2569" max="2569" width="12.88671875" style="61" customWidth="1"/>
    <col min="2570" max="2571" width="10.109375" style="61" customWidth="1"/>
    <col min="2572" max="2816" width="8.88671875" style="61"/>
    <col min="2817" max="2817" width="7.33203125" style="61" customWidth="1"/>
    <col min="2818" max="2818" width="16.5546875" style="61" customWidth="1"/>
    <col min="2819" max="2819" width="16.6640625" style="61" customWidth="1"/>
    <col min="2820" max="2820" width="8.88671875" style="61"/>
    <col min="2821" max="2821" width="12.21875" style="61" customWidth="1"/>
    <col min="2822" max="2822" width="14.33203125" style="61" customWidth="1"/>
    <col min="2823" max="2823" width="14.44140625" style="61" customWidth="1"/>
    <col min="2824" max="2824" width="12.77734375" style="61" customWidth="1"/>
    <col min="2825" max="2825" width="12.88671875" style="61" customWidth="1"/>
    <col min="2826" max="2827" width="10.109375" style="61" customWidth="1"/>
    <col min="2828" max="3072" width="8.88671875" style="61"/>
    <col min="3073" max="3073" width="7.33203125" style="61" customWidth="1"/>
    <col min="3074" max="3074" width="16.5546875" style="61" customWidth="1"/>
    <col min="3075" max="3075" width="16.6640625" style="61" customWidth="1"/>
    <col min="3076" max="3076" width="8.88671875" style="61"/>
    <col min="3077" max="3077" width="12.21875" style="61" customWidth="1"/>
    <col min="3078" max="3078" width="14.33203125" style="61" customWidth="1"/>
    <col min="3079" max="3079" width="14.44140625" style="61" customWidth="1"/>
    <col min="3080" max="3080" width="12.77734375" style="61" customWidth="1"/>
    <col min="3081" max="3081" width="12.88671875" style="61" customWidth="1"/>
    <col min="3082" max="3083" width="10.109375" style="61" customWidth="1"/>
    <col min="3084" max="3328" width="8.88671875" style="61"/>
    <col min="3329" max="3329" width="7.33203125" style="61" customWidth="1"/>
    <col min="3330" max="3330" width="16.5546875" style="61" customWidth="1"/>
    <col min="3331" max="3331" width="16.6640625" style="61" customWidth="1"/>
    <col min="3332" max="3332" width="8.88671875" style="61"/>
    <col min="3333" max="3333" width="12.21875" style="61" customWidth="1"/>
    <col min="3334" max="3334" width="14.33203125" style="61" customWidth="1"/>
    <col min="3335" max="3335" width="14.44140625" style="61" customWidth="1"/>
    <col min="3336" max="3336" width="12.77734375" style="61" customWidth="1"/>
    <col min="3337" max="3337" width="12.88671875" style="61" customWidth="1"/>
    <col min="3338" max="3339" width="10.109375" style="61" customWidth="1"/>
    <col min="3340" max="3584" width="8.88671875" style="61"/>
    <col min="3585" max="3585" width="7.33203125" style="61" customWidth="1"/>
    <col min="3586" max="3586" width="16.5546875" style="61" customWidth="1"/>
    <col min="3587" max="3587" width="16.6640625" style="61" customWidth="1"/>
    <col min="3588" max="3588" width="8.88671875" style="61"/>
    <col min="3589" max="3589" width="12.21875" style="61" customWidth="1"/>
    <col min="3590" max="3590" width="14.33203125" style="61" customWidth="1"/>
    <col min="3591" max="3591" width="14.44140625" style="61" customWidth="1"/>
    <col min="3592" max="3592" width="12.77734375" style="61" customWidth="1"/>
    <col min="3593" max="3593" width="12.88671875" style="61" customWidth="1"/>
    <col min="3594" max="3595" width="10.109375" style="61" customWidth="1"/>
    <col min="3596" max="3840" width="8.88671875" style="61"/>
    <col min="3841" max="3841" width="7.33203125" style="61" customWidth="1"/>
    <col min="3842" max="3842" width="16.5546875" style="61" customWidth="1"/>
    <col min="3843" max="3843" width="16.6640625" style="61" customWidth="1"/>
    <col min="3844" max="3844" width="8.88671875" style="61"/>
    <col min="3845" max="3845" width="12.21875" style="61" customWidth="1"/>
    <col min="3846" max="3846" width="14.33203125" style="61" customWidth="1"/>
    <col min="3847" max="3847" width="14.44140625" style="61" customWidth="1"/>
    <col min="3848" max="3848" width="12.77734375" style="61" customWidth="1"/>
    <col min="3849" max="3849" width="12.88671875" style="61" customWidth="1"/>
    <col min="3850" max="3851" width="10.109375" style="61" customWidth="1"/>
    <col min="3852" max="4096" width="8.88671875" style="61"/>
    <col min="4097" max="4097" width="7.33203125" style="61" customWidth="1"/>
    <col min="4098" max="4098" width="16.5546875" style="61" customWidth="1"/>
    <col min="4099" max="4099" width="16.6640625" style="61" customWidth="1"/>
    <col min="4100" max="4100" width="8.88671875" style="61"/>
    <col min="4101" max="4101" width="12.21875" style="61" customWidth="1"/>
    <col min="4102" max="4102" width="14.33203125" style="61" customWidth="1"/>
    <col min="4103" max="4103" width="14.44140625" style="61" customWidth="1"/>
    <col min="4104" max="4104" width="12.77734375" style="61" customWidth="1"/>
    <col min="4105" max="4105" width="12.88671875" style="61" customWidth="1"/>
    <col min="4106" max="4107" width="10.109375" style="61" customWidth="1"/>
    <col min="4108" max="4352" width="8.88671875" style="61"/>
    <col min="4353" max="4353" width="7.33203125" style="61" customWidth="1"/>
    <col min="4354" max="4354" width="16.5546875" style="61" customWidth="1"/>
    <col min="4355" max="4355" width="16.6640625" style="61" customWidth="1"/>
    <col min="4356" max="4356" width="8.88671875" style="61"/>
    <col min="4357" max="4357" width="12.21875" style="61" customWidth="1"/>
    <col min="4358" max="4358" width="14.33203125" style="61" customWidth="1"/>
    <col min="4359" max="4359" width="14.44140625" style="61" customWidth="1"/>
    <col min="4360" max="4360" width="12.77734375" style="61" customWidth="1"/>
    <col min="4361" max="4361" width="12.88671875" style="61" customWidth="1"/>
    <col min="4362" max="4363" width="10.109375" style="61" customWidth="1"/>
    <col min="4364" max="4608" width="8.88671875" style="61"/>
    <col min="4609" max="4609" width="7.33203125" style="61" customWidth="1"/>
    <col min="4610" max="4610" width="16.5546875" style="61" customWidth="1"/>
    <col min="4611" max="4611" width="16.6640625" style="61" customWidth="1"/>
    <col min="4612" max="4612" width="8.88671875" style="61"/>
    <col min="4613" max="4613" width="12.21875" style="61" customWidth="1"/>
    <col min="4614" max="4614" width="14.33203125" style="61" customWidth="1"/>
    <col min="4615" max="4615" width="14.44140625" style="61" customWidth="1"/>
    <col min="4616" max="4616" width="12.77734375" style="61" customWidth="1"/>
    <col min="4617" max="4617" width="12.88671875" style="61" customWidth="1"/>
    <col min="4618" max="4619" width="10.109375" style="61" customWidth="1"/>
    <col min="4620" max="4864" width="8.88671875" style="61"/>
    <col min="4865" max="4865" width="7.33203125" style="61" customWidth="1"/>
    <col min="4866" max="4866" width="16.5546875" style="61" customWidth="1"/>
    <col min="4867" max="4867" width="16.6640625" style="61" customWidth="1"/>
    <col min="4868" max="4868" width="8.88671875" style="61"/>
    <col min="4869" max="4869" width="12.21875" style="61" customWidth="1"/>
    <col min="4870" max="4870" width="14.33203125" style="61" customWidth="1"/>
    <col min="4871" max="4871" width="14.44140625" style="61" customWidth="1"/>
    <col min="4872" max="4872" width="12.77734375" style="61" customWidth="1"/>
    <col min="4873" max="4873" width="12.88671875" style="61" customWidth="1"/>
    <col min="4874" max="4875" width="10.109375" style="61" customWidth="1"/>
    <col min="4876" max="5120" width="8.88671875" style="61"/>
    <col min="5121" max="5121" width="7.33203125" style="61" customWidth="1"/>
    <col min="5122" max="5122" width="16.5546875" style="61" customWidth="1"/>
    <col min="5123" max="5123" width="16.6640625" style="61" customWidth="1"/>
    <col min="5124" max="5124" width="8.88671875" style="61"/>
    <col min="5125" max="5125" width="12.21875" style="61" customWidth="1"/>
    <col min="5126" max="5126" width="14.33203125" style="61" customWidth="1"/>
    <col min="5127" max="5127" width="14.44140625" style="61" customWidth="1"/>
    <col min="5128" max="5128" width="12.77734375" style="61" customWidth="1"/>
    <col min="5129" max="5129" width="12.88671875" style="61" customWidth="1"/>
    <col min="5130" max="5131" width="10.109375" style="61" customWidth="1"/>
    <col min="5132" max="5376" width="8.88671875" style="61"/>
    <col min="5377" max="5377" width="7.33203125" style="61" customWidth="1"/>
    <col min="5378" max="5378" width="16.5546875" style="61" customWidth="1"/>
    <col min="5379" max="5379" width="16.6640625" style="61" customWidth="1"/>
    <col min="5380" max="5380" width="8.88671875" style="61"/>
    <col min="5381" max="5381" width="12.21875" style="61" customWidth="1"/>
    <col min="5382" max="5382" width="14.33203125" style="61" customWidth="1"/>
    <col min="5383" max="5383" width="14.44140625" style="61" customWidth="1"/>
    <col min="5384" max="5384" width="12.77734375" style="61" customWidth="1"/>
    <col min="5385" max="5385" width="12.88671875" style="61" customWidth="1"/>
    <col min="5386" max="5387" width="10.109375" style="61" customWidth="1"/>
    <col min="5388" max="5632" width="8.88671875" style="61"/>
    <col min="5633" max="5633" width="7.33203125" style="61" customWidth="1"/>
    <col min="5634" max="5634" width="16.5546875" style="61" customWidth="1"/>
    <col min="5635" max="5635" width="16.6640625" style="61" customWidth="1"/>
    <col min="5636" max="5636" width="8.88671875" style="61"/>
    <col min="5637" max="5637" width="12.21875" style="61" customWidth="1"/>
    <col min="5638" max="5638" width="14.33203125" style="61" customWidth="1"/>
    <col min="5639" max="5639" width="14.44140625" style="61" customWidth="1"/>
    <col min="5640" max="5640" width="12.77734375" style="61" customWidth="1"/>
    <col min="5641" max="5641" width="12.88671875" style="61" customWidth="1"/>
    <col min="5642" max="5643" width="10.109375" style="61" customWidth="1"/>
    <col min="5644" max="5888" width="8.88671875" style="61"/>
    <col min="5889" max="5889" width="7.33203125" style="61" customWidth="1"/>
    <col min="5890" max="5890" width="16.5546875" style="61" customWidth="1"/>
    <col min="5891" max="5891" width="16.6640625" style="61" customWidth="1"/>
    <col min="5892" max="5892" width="8.88671875" style="61"/>
    <col min="5893" max="5893" width="12.21875" style="61" customWidth="1"/>
    <col min="5894" max="5894" width="14.33203125" style="61" customWidth="1"/>
    <col min="5895" max="5895" width="14.44140625" style="61" customWidth="1"/>
    <col min="5896" max="5896" width="12.77734375" style="61" customWidth="1"/>
    <col min="5897" max="5897" width="12.88671875" style="61" customWidth="1"/>
    <col min="5898" max="5899" width="10.109375" style="61" customWidth="1"/>
    <col min="5900" max="6144" width="8.88671875" style="61"/>
    <col min="6145" max="6145" width="7.33203125" style="61" customWidth="1"/>
    <col min="6146" max="6146" width="16.5546875" style="61" customWidth="1"/>
    <col min="6147" max="6147" width="16.6640625" style="61" customWidth="1"/>
    <col min="6148" max="6148" width="8.88671875" style="61"/>
    <col min="6149" max="6149" width="12.21875" style="61" customWidth="1"/>
    <col min="6150" max="6150" width="14.33203125" style="61" customWidth="1"/>
    <col min="6151" max="6151" width="14.44140625" style="61" customWidth="1"/>
    <col min="6152" max="6152" width="12.77734375" style="61" customWidth="1"/>
    <col min="6153" max="6153" width="12.88671875" style="61" customWidth="1"/>
    <col min="6154" max="6155" width="10.109375" style="61" customWidth="1"/>
    <col min="6156" max="6400" width="8.88671875" style="61"/>
    <col min="6401" max="6401" width="7.33203125" style="61" customWidth="1"/>
    <col min="6402" max="6402" width="16.5546875" style="61" customWidth="1"/>
    <col min="6403" max="6403" width="16.6640625" style="61" customWidth="1"/>
    <col min="6404" max="6404" width="8.88671875" style="61"/>
    <col min="6405" max="6405" width="12.21875" style="61" customWidth="1"/>
    <col min="6406" max="6406" width="14.33203125" style="61" customWidth="1"/>
    <col min="6407" max="6407" width="14.44140625" style="61" customWidth="1"/>
    <col min="6408" max="6408" width="12.77734375" style="61" customWidth="1"/>
    <col min="6409" max="6409" width="12.88671875" style="61" customWidth="1"/>
    <col min="6410" max="6411" width="10.109375" style="61" customWidth="1"/>
    <col min="6412" max="6656" width="8.88671875" style="61"/>
    <col min="6657" max="6657" width="7.33203125" style="61" customWidth="1"/>
    <col min="6658" max="6658" width="16.5546875" style="61" customWidth="1"/>
    <col min="6659" max="6659" width="16.6640625" style="61" customWidth="1"/>
    <col min="6660" max="6660" width="8.88671875" style="61"/>
    <col min="6661" max="6661" width="12.21875" style="61" customWidth="1"/>
    <col min="6662" max="6662" width="14.33203125" style="61" customWidth="1"/>
    <col min="6663" max="6663" width="14.44140625" style="61" customWidth="1"/>
    <col min="6664" max="6664" width="12.77734375" style="61" customWidth="1"/>
    <col min="6665" max="6665" width="12.88671875" style="61" customWidth="1"/>
    <col min="6666" max="6667" width="10.109375" style="61" customWidth="1"/>
    <col min="6668" max="6912" width="8.88671875" style="61"/>
    <col min="6913" max="6913" width="7.33203125" style="61" customWidth="1"/>
    <col min="6914" max="6914" width="16.5546875" style="61" customWidth="1"/>
    <col min="6915" max="6915" width="16.6640625" style="61" customWidth="1"/>
    <col min="6916" max="6916" width="8.88671875" style="61"/>
    <col min="6917" max="6917" width="12.21875" style="61" customWidth="1"/>
    <col min="6918" max="6918" width="14.33203125" style="61" customWidth="1"/>
    <col min="6919" max="6919" width="14.44140625" style="61" customWidth="1"/>
    <col min="6920" max="6920" width="12.77734375" style="61" customWidth="1"/>
    <col min="6921" max="6921" width="12.88671875" style="61" customWidth="1"/>
    <col min="6922" max="6923" width="10.109375" style="61" customWidth="1"/>
    <col min="6924" max="7168" width="8.88671875" style="61"/>
    <col min="7169" max="7169" width="7.33203125" style="61" customWidth="1"/>
    <col min="7170" max="7170" width="16.5546875" style="61" customWidth="1"/>
    <col min="7171" max="7171" width="16.6640625" style="61" customWidth="1"/>
    <col min="7172" max="7172" width="8.88671875" style="61"/>
    <col min="7173" max="7173" width="12.21875" style="61" customWidth="1"/>
    <col min="7174" max="7174" width="14.33203125" style="61" customWidth="1"/>
    <col min="7175" max="7175" width="14.44140625" style="61" customWidth="1"/>
    <col min="7176" max="7176" width="12.77734375" style="61" customWidth="1"/>
    <col min="7177" max="7177" width="12.88671875" style="61" customWidth="1"/>
    <col min="7178" max="7179" width="10.109375" style="61" customWidth="1"/>
    <col min="7180" max="7424" width="8.88671875" style="61"/>
    <col min="7425" max="7425" width="7.33203125" style="61" customWidth="1"/>
    <col min="7426" max="7426" width="16.5546875" style="61" customWidth="1"/>
    <col min="7427" max="7427" width="16.6640625" style="61" customWidth="1"/>
    <col min="7428" max="7428" width="8.88671875" style="61"/>
    <col min="7429" max="7429" width="12.21875" style="61" customWidth="1"/>
    <col min="7430" max="7430" width="14.33203125" style="61" customWidth="1"/>
    <col min="7431" max="7431" width="14.44140625" style="61" customWidth="1"/>
    <col min="7432" max="7432" width="12.77734375" style="61" customWidth="1"/>
    <col min="7433" max="7433" width="12.88671875" style="61" customWidth="1"/>
    <col min="7434" max="7435" width="10.109375" style="61" customWidth="1"/>
    <col min="7436" max="7680" width="8.88671875" style="61"/>
    <col min="7681" max="7681" width="7.33203125" style="61" customWidth="1"/>
    <col min="7682" max="7682" width="16.5546875" style="61" customWidth="1"/>
    <col min="7683" max="7683" width="16.6640625" style="61" customWidth="1"/>
    <col min="7684" max="7684" width="8.88671875" style="61"/>
    <col min="7685" max="7685" width="12.21875" style="61" customWidth="1"/>
    <col min="7686" max="7686" width="14.33203125" style="61" customWidth="1"/>
    <col min="7687" max="7687" width="14.44140625" style="61" customWidth="1"/>
    <col min="7688" max="7688" width="12.77734375" style="61" customWidth="1"/>
    <col min="7689" max="7689" width="12.88671875" style="61" customWidth="1"/>
    <col min="7690" max="7691" width="10.109375" style="61" customWidth="1"/>
    <col min="7692" max="7936" width="8.88671875" style="61"/>
    <col min="7937" max="7937" width="7.33203125" style="61" customWidth="1"/>
    <col min="7938" max="7938" width="16.5546875" style="61" customWidth="1"/>
    <col min="7939" max="7939" width="16.6640625" style="61" customWidth="1"/>
    <col min="7940" max="7940" width="8.88671875" style="61"/>
    <col min="7941" max="7941" width="12.21875" style="61" customWidth="1"/>
    <col min="7942" max="7942" width="14.33203125" style="61" customWidth="1"/>
    <col min="7943" max="7943" width="14.44140625" style="61" customWidth="1"/>
    <col min="7944" max="7944" width="12.77734375" style="61" customWidth="1"/>
    <col min="7945" max="7945" width="12.88671875" style="61" customWidth="1"/>
    <col min="7946" max="7947" width="10.109375" style="61" customWidth="1"/>
    <col min="7948" max="8192" width="8.88671875" style="61"/>
    <col min="8193" max="8193" width="7.33203125" style="61" customWidth="1"/>
    <col min="8194" max="8194" width="16.5546875" style="61" customWidth="1"/>
    <col min="8195" max="8195" width="16.6640625" style="61" customWidth="1"/>
    <col min="8196" max="8196" width="8.88671875" style="61"/>
    <col min="8197" max="8197" width="12.21875" style="61" customWidth="1"/>
    <col min="8198" max="8198" width="14.33203125" style="61" customWidth="1"/>
    <col min="8199" max="8199" width="14.44140625" style="61" customWidth="1"/>
    <col min="8200" max="8200" width="12.77734375" style="61" customWidth="1"/>
    <col min="8201" max="8201" width="12.88671875" style="61" customWidth="1"/>
    <col min="8202" max="8203" width="10.109375" style="61" customWidth="1"/>
    <col min="8204" max="8448" width="8.88671875" style="61"/>
    <col min="8449" max="8449" width="7.33203125" style="61" customWidth="1"/>
    <col min="8450" max="8450" width="16.5546875" style="61" customWidth="1"/>
    <col min="8451" max="8451" width="16.6640625" style="61" customWidth="1"/>
    <col min="8452" max="8452" width="8.88671875" style="61"/>
    <col min="8453" max="8453" width="12.21875" style="61" customWidth="1"/>
    <col min="8454" max="8454" width="14.33203125" style="61" customWidth="1"/>
    <col min="8455" max="8455" width="14.44140625" style="61" customWidth="1"/>
    <col min="8456" max="8456" width="12.77734375" style="61" customWidth="1"/>
    <col min="8457" max="8457" width="12.88671875" style="61" customWidth="1"/>
    <col min="8458" max="8459" width="10.109375" style="61" customWidth="1"/>
    <col min="8460" max="8704" width="8.88671875" style="61"/>
    <col min="8705" max="8705" width="7.33203125" style="61" customWidth="1"/>
    <col min="8706" max="8706" width="16.5546875" style="61" customWidth="1"/>
    <col min="8707" max="8707" width="16.6640625" style="61" customWidth="1"/>
    <col min="8708" max="8708" width="8.88671875" style="61"/>
    <col min="8709" max="8709" width="12.21875" style="61" customWidth="1"/>
    <col min="8710" max="8710" width="14.33203125" style="61" customWidth="1"/>
    <col min="8711" max="8711" width="14.44140625" style="61" customWidth="1"/>
    <col min="8712" max="8712" width="12.77734375" style="61" customWidth="1"/>
    <col min="8713" max="8713" width="12.88671875" style="61" customWidth="1"/>
    <col min="8714" max="8715" width="10.109375" style="61" customWidth="1"/>
    <col min="8716" max="8960" width="8.88671875" style="61"/>
    <col min="8961" max="8961" width="7.33203125" style="61" customWidth="1"/>
    <col min="8962" max="8962" width="16.5546875" style="61" customWidth="1"/>
    <col min="8963" max="8963" width="16.6640625" style="61" customWidth="1"/>
    <col min="8964" max="8964" width="8.88671875" style="61"/>
    <col min="8965" max="8965" width="12.21875" style="61" customWidth="1"/>
    <col min="8966" max="8966" width="14.33203125" style="61" customWidth="1"/>
    <col min="8967" max="8967" width="14.44140625" style="61" customWidth="1"/>
    <col min="8968" max="8968" width="12.77734375" style="61" customWidth="1"/>
    <col min="8969" max="8969" width="12.88671875" style="61" customWidth="1"/>
    <col min="8970" max="8971" width="10.109375" style="61" customWidth="1"/>
    <col min="8972" max="9216" width="8.88671875" style="61"/>
    <col min="9217" max="9217" width="7.33203125" style="61" customWidth="1"/>
    <col min="9218" max="9218" width="16.5546875" style="61" customWidth="1"/>
    <col min="9219" max="9219" width="16.6640625" style="61" customWidth="1"/>
    <col min="9220" max="9220" width="8.88671875" style="61"/>
    <col min="9221" max="9221" width="12.21875" style="61" customWidth="1"/>
    <col min="9222" max="9222" width="14.33203125" style="61" customWidth="1"/>
    <col min="9223" max="9223" width="14.44140625" style="61" customWidth="1"/>
    <col min="9224" max="9224" width="12.77734375" style="61" customWidth="1"/>
    <col min="9225" max="9225" width="12.88671875" style="61" customWidth="1"/>
    <col min="9226" max="9227" width="10.109375" style="61" customWidth="1"/>
    <col min="9228" max="9472" width="8.88671875" style="61"/>
    <col min="9473" max="9473" width="7.33203125" style="61" customWidth="1"/>
    <col min="9474" max="9474" width="16.5546875" style="61" customWidth="1"/>
    <col min="9475" max="9475" width="16.6640625" style="61" customWidth="1"/>
    <col min="9476" max="9476" width="8.88671875" style="61"/>
    <col min="9477" max="9477" width="12.21875" style="61" customWidth="1"/>
    <col min="9478" max="9478" width="14.33203125" style="61" customWidth="1"/>
    <col min="9479" max="9479" width="14.44140625" style="61" customWidth="1"/>
    <col min="9480" max="9480" width="12.77734375" style="61" customWidth="1"/>
    <col min="9481" max="9481" width="12.88671875" style="61" customWidth="1"/>
    <col min="9482" max="9483" width="10.109375" style="61" customWidth="1"/>
    <col min="9484" max="9728" width="8.88671875" style="61"/>
    <col min="9729" max="9729" width="7.33203125" style="61" customWidth="1"/>
    <col min="9730" max="9730" width="16.5546875" style="61" customWidth="1"/>
    <col min="9731" max="9731" width="16.6640625" style="61" customWidth="1"/>
    <col min="9732" max="9732" width="8.88671875" style="61"/>
    <col min="9733" max="9733" width="12.21875" style="61" customWidth="1"/>
    <col min="9734" max="9734" width="14.33203125" style="61" customWidth="1"/>
    <col min="9735" max="9735" width="14.44140625" style="61" customWidth="1"/>
    <col min="9736" max="9736" width="12.77734375" style="61" customWidth="1"/>
    <col min="9737" max="9737" width="12.88671875" style="61" customWidth="1"/>
    <col min="9738" max="9739" width="10.109375" style="61" customWidth="1"/>
    <col min="9740" max="9984" width="8.88671875" style="61"/>
    <col min="9985" max="9985" width="7.33203125" style="61" customWidth="1"/>
    <col min="9986" max="9986" width="16.5546875" style="61" customWidth="1"/>
    <col min="9987" max="9987" width="16.6640625" style="61" customWidth="1"/>
    <col min="9988" max="9988" width="8.88671875" style="61"/>
    <col min="9989" max="9989" width="12.21875" style="61" customWidth="1"/>
    <col min="9990" max="9990" width="14.33203125" style="61" customWidth="1"/>
    <col min="9991" max="9991" width="14.44140625" style="61" customWidth="1"/>
    <col min="9992" max="9992" width="12.77734375" style="61" customWidth="1"/>
    <col min="9993" max="9993" width="12.88671875" style="61" customWidth="1"/>
    <col min="9994" max="9995" width="10.109375" style="61" customWidth="1"/>
    <col min="9996" max="10240" width="8.88671875" style="61"/>
    <col min="10241" max="10241" width="7.33203125" style="61" customWidth="1"/>
    <col min="10242" max="10242" width="16.5546875" style="61" customWidth="1"/>
    <col min="10243" max="10243" width="16.6640625" style="61" customWidth="1"/>
    <col min="10244" max="10244" width="8.88671875" style="61"/>
    <col min="10245" max="10245" width="12.21875" style="61" customWidth="1"/>
    <col min="10246" max="10246" width="14.33203125" style="61" customWidth="1"/>
    <col min="10247" max="10247" width="14.44140625" style="61" customWidth="1"/>
    <col min="10248" max="10248" width="12.77734375" style="61" customWidth="1"/>
    <col min="10249" max="10249" width="12.88671875" style="61" customWidth="1"/>
    <col min="10250" max="10251" width="10.109375" style="61" customWidth="1"/>
    <col min="10252" max="10496" width="8.88671875" style="61"/>
    <col min="10497" max="10497" width="7.33203125" style="61" customWidth="1"/>
    <col min="10498" max="10498" width="16.5546875" style="61" customWidth="1"/>
    <col min="10499" max="10499" width="16.6640625" style="61" customWidth="1"/>
    <col min="10500" max="10500" width="8.88671875" style="61"/>
    <col min="10501" max="10501" width="12.21875" style="61" customWidth="1"/>
    <col min="10502" max="10502" width="14.33203125" style="61" customWidth="1"/>
    <col min="10503" max="10503" width="14.44140625" style="61" customWidth="1"/>
    <col min="10504" max="10504" width="12.77734375" style="61" customWidth="1"/>
    <col min="10505" max="10505" width="12.88671875" style="61" customWidth="1"/>
    <col min="10506" max="10507" width="10.109375" style="61" customWidth="1"/>
    <col min="10508" max="10752" width="8.88671875" style="61"/>
    <col min="10753" max="10753" width="7.33203125" style="61" customWidth="1"/>
    <col min="10754" max="10754" width="16.5546875" style="61" customWidth="1"/>
    <col min="10755" max="10755" width="16.6640625" style="61" customWidth="1"/>
    <col min="10756" max="10756" width="8.88671875" style="61"/>
    <col min="10757" max="10757" width="12.21875" style="61" customWidth="1"/>
    <col min="10758" max="10758" width="14.33203125" style="61" customWidth="1"/>
    <col min="10759" max="10759" width="14.44140625" style="61" customWidth="1"/>
    <col min="10760" max="10760" width="12.77734375" style="61" customWidth="1"/>
    <col min="10761" max="10761" width="12.88671875" style="61" customWidth="1"/>
    <col min="10762" max="10763" width="10.109375" style="61" customWidth="1"/>
    <col min="10764" max="11008" width="8.88671875" style="61"/>
    <col min="11009" max="11009" width="7.33203125" style="61" customWidth="1"/>
    <col min="11010" max="11010" width="16.5546875" style="61" customWidth="1"/>
    <col min="11011" max="11011" width="16.6640625" style="61" customWidth="1"/>
    <col min="11012" max="11012" width="8.88671875" style="61"/>
    <col min="11013" max="11013" width="12.21875" style="61" customWidth="1"/>
    <col min="11014" max="11014" width="14.33203125" style="61" customWidth="1"/>
    <col min="11015" max="11015" width="14.44140625" style="61" customWidth="1"/>
    <col min="11016" max="11016" width="12.77734375" style="61" customWidth="1"/>
    <col min="11017" max="11017" width="12.88671875" style="61" customWidth="1"/>
    <col min="11018" max="11019" width="10.109375" style="61" customWidth="1"/>
    <col min="11020" max="11264" width="8.88671875" style="61"/>
    <col min="11265" max="11265" width="7.33203125" style="61" customWidth="1"/>
    <col min="11266" max="11266" width="16.5546875" style="61" customWidth="1"/>
    <col min="11267" max="11267" width="16.6640625" style="61" customWidth="1"/>
    <col min="11268" max="11268" width="8.88671875" style="61"/>
    <col min="11269" max="11269" width="12.21875" style="61" customWidth="1"/>
    <col min="11270" max="11270" width="14.33203125" style="61" customWidth="1"/>
    <col min="11271" max="11271" width="14.44140625" style="61" customWidth="1"/>
    <col min="11272" max="11272" width="12.77734375" style="61" customWidth="1"/>
    <col min="11273" max="11273" width="12.88671875" style="61" customWidth="1"/>
    <col min="11274" max="11275" width="10.109375" style="61" customWidth="1"/>
    <col min="11276" max="11520" width="8.88671875" style="61"/>
    <col min="11521" max="11521" width="7.33203125" style="61" customWidth="1"/>
    <col min="11522" max="11522" width="16.5546875" style="61" customWidth="1"/>
    <col min="11523" max="11523" width="16.6640625" style="61" customWidth="1"/>
    <col min="11524" max="11524" width="8.88671875" style="61"/>
    <col min="11525" max="11525" width="12.21875" style="61" customWidth="1"/>
    <col min="11526" max="11526" width="14.33203125" style="61" customWidth="1"/>
    <col min="11527" max="11527" width="14.44140625" style="61" customWidth="1"/>
    <col min="11528" max="11528" width="12.77734375" style="61" customWidth="1"/>
    <col min="11529" max="11529" width="12.88671875" style="61" customWidth="1"/>
    <col min="11530" max="11531" width="10.109375" style="61" customWidth="1"/>
    <col min="11532" max="11776" width="8.88671875" style="61"/>
    <col min="11777" max="11777" width="7.33203125" style="61" customWidth="1"/>
    <col min="11778" max="11778" width="16.5546875" style="61" customWidth="1"/>
    <col min="11779" max="11779" width="16.6640625" style="61" customWidth="1"/>
    <col min="11780" max="11780" width="8.88671875" style="61"/>
    <col min="11781" max="11781" width="12.21875" style="61" customWidth="1"/>
    <col min="11782" max="11782" width="14.33203125" style="61" customWidth="1"/>
    <col min="11783" max="11783" width="14.44140625" style="61" customWidth="1"/>
    <col min="11784" max="11784" width="12.77734375" style="61" customWidth="1"/>
    <col min="11785" max="11785" width="12.88671875" style="61" customWidth="1"/>
    <col min="11786" max="11787" width="10.109375" style="61" customWidth="1"/>
    <col min="11788" max="12032" width="8.88671875" style="61"/>
    <col min="12033" max="12033" width="7.33203125" style="61" customWidth="1"/>
    <col min="12034" max="12034" width="16.5546875" style="61" customWidth="1"/>
    <col min="12035" max="12035" width="16.6640625" style="61" customWidth="1"/>
    <col min="12036" max="12036" width="8.88671875" style="61"/>
    <col min="12037" max="12037" width="12.21875" style="61" customWidth="1"/>
    <col min="12038" max="12038" width="14.33203125" style="61" customWidth="1"/>
    <col min="12039" max="12039" width="14.44140625" style="61" customWidth="1"/>
    <col min="12040" max="12040" width="12.77734375" style="61" customWidth="1"/>
    <col min="12041" max="12041" width="12.88671875" style="61" customWidth="1"/>
    <col min="12042" max="12043" width="10.109375" style="61" customWidth="1"/>
    <col min="12044" max="12288" width="8.88671875" style="61"/>
    <col min="12289" max="12289" width="7.33203125" style="61" customWidth="1"/>
    <col min="12290" max="12290" width="16.5546875" style="61" customWidth="1"/>
    <col min="12291" max="12291" width="16.6640625" style="61" customWidth="1"/>
    <col min="12292" max="12292" width="8.88671875" style="61"/>
    <col min="12293" max="12293" width="12.21875" style="61" customWidth="1"/>
    <col min="12294" max="12294" width="14.33203125" style="61" customWidth="1"/>
    <col min="12295" max="12295" width="14.44140625" style="61" customWidth="1"/>
    <col min="12296" max="12296" width="12.77734375" style="61" customWidth="1"/>
    <col min="12297" max="12297" width="12.88671875" style="61" customWidth="1"/>
    <col min="12298" max="12299" width="10.109375" style="61" customWidth="1"/>
    <col min="12300" max="12544" width="8.88671875" style="61"/>
    <col min="12545" max="12545" width="7.33203125" style="61" customWidth="1"/>
    <col min="12546" max="12546" width="16.5546875" style="61" customWidth="1"/>
    <col min="12547" max="12547" width="16.6640625" style="61" customWidth="1"/>
    <col min="12548" max="12548" width="8.88671875" style="61"/>
    <col min="12549" max="12549" width="12.21875" style="61" customWidth="1"/>
    <col min="12550" max="12550" width="14.33203125" style="61" customWidth="1"/>
    <col min="12551" max="12551" width="14.44140625" style="61" customWidth="1"/>
    <col min="12552" max="12552" width="12.77734375" style="61" customWidth="1"/>
    <col min="12553" max="12553" width="12.88671875" style="61" customWidth="1"/>
    <col min="12554" max="12555" width="10.109375" style="61" customWidth="1"/>
    <col min="12556" max="12800" width="8.88671875" style="61"/>
    <col min="12801" max="12801" width="7.33203125" style="61" customWidth="1"/>
    <col min="12802" max="12802" width="16.5546875" style="61" customWidth="1"/>
    <col min="12803" max="12803" width="16.6640625" style="61" customWidth="1"/>
    <col min="12804" max="12804" width="8.88671875" style="61"/>
    <col min="12805" max="12805" width="12.21875" style="61" customWidth="1"/>
    <col min="12806" max="12806" width="14.33203125" style="61" customWidth="1"/>
    <col min="12807" max="12807" width="14.44140625" style="61" customWidth="1"/>
    <col min="12808" max="12808" width="12.77734375" style="61" customWidth="1"/>
    <col min="12809" max="12809" width="12.88671875" style="61" customWidth="1"/>
    <col min="12810" max="12811" width="10.109375" style="61" customWidth="1"/>
    <col min="12812" max="13056" width="8.88671875" style="61"/>
    <col min="13057" max="13057" width="7.33203125" style="61" customWidth="1"/>
    <col min="13058" max="13058" width="16.5546875" style="61" customWidth="1"/>
    <col min="13059" max="13059" width="16.6640625" style="61" customWidth="1"/>
    <col min="13060" max="13060" width="8.88671875" style="61"/>
    <col min="13061" max="13061" width="12.21875" style="61" customWidth="1"/>
    <col min="13062" max="13062" width="14.33203125" style="61" customWidth="1"/>
    <col min="13063" max="13063" width="14.44140625" style="61" customWidth="1"/>
    <col min="13064" max="13064" width="12.77734375" style="61" customWidth="1"/>
    <col min="13065" max="13065" width="12.88671875" style="61" customWidth="1"/>
    <col min="13066" max="13067" width="10.109375" style="61" customWidth="1"/>
    <col min="13068" max="13312" width="8.88671875" style="61"/>
    <col min="13313" max="13313" width="7.33203125" style="61" customWidth="1"/>
    <col min="13314" max="13314" width="16.5546875" style="61" customWidth="1"/>
    <col min="13315" max="13315" width="16.6640625" style="61" customWidth="1"/>
    <col min="13316" max="13316" width="8.88671875" style="61"/>
    <col min="13317" max="13317" width="12.21875" style="61" customWidth="1"/>
    <col min="13318" max="13318" width="14.33203125" style="61" customWidth="1"/>
    <col min="13319" max="13319" width="14.44140625" style="61" customWidth="1"/>
    <col min="13320" max="13320" width="12.77734375" style="61" customWidth="1"/>
    <col min="13321" max="13321" width="12.88671875" style="61" customWidth="1"/>
    <col min="13322" max="13323" width="10.109375" style="61" customWidth="1"/>
    <col min="13324" max="13568" width="8.88671875" style="61"/>
    <col min="13569" max="13569" width="7.33203125" style="61" customWidth="1"/>
    <col min="13570" max="13570" width="16.5546875" style="61" customWidth="1"/>
    <col min="13571" max="13571" width="16.6640625" style="61" customWidth="1"/>
    <col min="13572" max="13572" width="8.88671875" style="61"/>
    <col min="13573" max="13573" width="12.21875" style="61" customWidth="1"/>
    <col min="13574" max="13574" width="14.33203125" style="61" customWidth="1"/>
    <col min="13575" max="13575" width="14.44140625" style="61" customWidth="1"/>
    <col min="13576" max="13576" width="12.77734375" style="61" customWidth="1"/>
    <col min="13577" max="13577" width="12.88671875" style="61" customWidth="1"/>
    <col min="13578" max="13579" width="10.109375" style="61" customWidth="1"/>
    <col min="13580" max="13824" width="8.88671875" style="61"/>
    <col min="13825" max="13825" width="7.33203125" style="61" customWidth="1"/>
    <col min="13826" max="13826" width="16.5546875" style="61" customWidth="1"/>
    <col min="13827" max="13827" width="16.6640625" style="61" customWidth="1"/>
    <col min="13828" max="13828" width="8.88671875" style="61"/>
    <col min="13829" max="13829" width="12.21875" style="61" customWidth="1"/>
    <col min="13830" max="13830" width="14.33203125" style="61" customWidth="1"/>
    <col min="13831" max="13831" width="14.44140625" style="61" customWidth="1"/>
    <col min="13832" max="13832" width="12.77734375" style="61" customWidth="1"/>
    <col min="13833" max="13833" width="12.88671875" style="61" customWidth="1"/>
    <col min="13834" max="13835" width="10.109375" style="61" customWidth="1"/>
    <col min="13836" max="14080" width="8.88671875" style="61"/>
    <col min="14081" max="14081" width="7.33203125" style="61" customWidth="1"/>
    <col min="14082" max="14082" width="16.5546875" style="61" customWidth="1"/>
    <col min="14083" max="14083" width="16.6640625" style="61" customWidth="1"/>
    <col min="14084" max="14084" width="8.88671875" style="61"/>
    <col min="14085" max="14085" width="12.21875" style="61" customWidth="1"/>
    <col min="14086" max="14086" width="14.33203125" style="61" customWidth="1"/>
    <col min="14087" max="14087" width="14.44140625" style="61" customWidth="1"/>
    <col min="14088" max="14088" width="12.77734375" style="61" customWidth="1"/>
    <col min="14089" max="14089" width="12.88671875" style="61" customWidth="1"/>
    <col min="14090" max="14091" width="10.109375" style="61" customWidth="1"/>
    <col min="14092" max="14336" width="8.88671875" style="61"/>
    <col min="14337" max="14337" width="7.33203125" style="61" customWidth="1"/>
    <col min="14338" max="14338" width="16.5546875" style="61" customWidth="1"/>
    <col min="14339" max="14339" width="16.6640625" style="61" customWidth="1"/>
    <col min="14340" max="14340" width="8.88671875" style="61"/>
    <col min="14341" max="14341" width="12.21875" style="61" customWidth="1"/>
    <col min="14342" max="14342" width="14.33203125" style="61" customWidth="1"/>
    <col min="14343" max="14343" width="14.44140625" style="61" customWidth="1"/>
    <col min="14344" max="14344" width="12.77734375" style="61" customWidth="1"/>
    <col min="14345" max="14345" width="12.88671875" style="61" customWidth="1"/>
    <col min="14346" max="14347" width="10.109375" style="61" customWidth="1"/>
    <col min="14348" max="14592" width="8.88671875" style="61"/>
    <col min="14593" max="14593" width="7.33203125" style="61" customWidth="1"/>
    <col min="14594" max="14594" width="16.5546875" style="61" customWidth="1"/>
    <col min="14595" max="14595" width="16.6640625" style="61" customWidth="1"/>
    <col min="14596" max="14596" width="8.88671875" style="61"/>
    <col min="14597" max="14597" width="12.21875" style="61" customWidth="1"/>
    <col min="14598" max="14598" width="14.33203125" style="61" customWidth="1"/>
    <col min="14599" max="14599" width="14.44140625" style="61" customWidth="1"/>
    <col min="14600" max="14600" width="12.77734375" style="61" customWidth="1"/>
    <col min="14601" max="14601" width="12.88671875" style="61" customWidth="1"/>
    <col min="14602" max="14603" width="10.109375" style="61" customWidth="1"/>
    <col min="14604" max="14848" width="8.88671875" style="61"/>
    <col min="14849" max="14849" width="7.33203125" style="61" customWidth="1"/>
    <col min="14850" max="14850" width="16.5546875" style="61" customWidth="1"/>
    <col min="14851" max="14851" width="16.6640625" style="61" customWidth="1"/>
    <col min="14852" max="14852" width="8.88671875" style="61"/>
    <col min="14853" max="14853" width="12.21875" style="61" customWidth="1"/>
    <col min="14854" max="14854" width="14.33203125" style="61" customWidth="1"/>
    <col min="14855" max="14855" width="14.44140625" style="61" customWidth="1"/>
    <col min="14856" max="14856" width="12.77734375" style="61" customWidth="1"/>
    <col min="14857" max="14857" width="12.88671875" style="61" customWidth="1"/>
    <col min="14858" max="14859" width="10.109375" style="61" customWidth="1"/>
    <col min="14860" max="15104" width="8.88671875" style="61"/>
    <col min="15105" max="15105" width="7.33203125" style="61" customWidth="1"/>
    <col min="15106" max="15106" width="16.5546875" style="61" customWidth="1"/>
    <col min="15107" max="15107" width="16.6640625" style="61" customWidth="1"/>
    <col min="15108" max="15108" width="8.88671875" style="61"/>
    <col min="15109" max="15109" width="12.21875" style="61" customWidth="1"/>
    <col min="15110" max="15110" width="14.33203125" style="61" customWidth="1"/>
    <col min="15111" max="15111" width="14.44140625" style="61" customWidth="1"/>
    <col min="15112" max="15112" width="12.77734375" style="61" customWidth="1"/>
    <col min="15113" max="15113" width="12.88671875" style="61" customWidth="1"/>
    <col min="15114" max="15115" width="10.109375" style="61" customWidth="1"/>
    <col min="15116" max="15360" width="8.88671875" style="61"/>
    <col min="15361" max="15361" width="7.33203125" style="61" customWidth="1"/>
    <col min="15362" max="15362" width="16.5546875" style="61" customWidth="1"/>
    <col min="15363" max="15363" width="16.6640625" style="61" customWidth="1"/>
    <col min="15364" max="15364" width="8.88671875" style="61"/>
    <col min="15365" max="15365" width="12.21875" style="61" customWidth="1"/>
    <col min="15366" max="15366" width="14.33203125" style="61" customWidth="1"/>
    <col min="15367" max="15367" width="14.44140625" style="61" customWidth="1"/>
    <col min="15368" max="15368" width="12.77734375" style="61" customWidth="1"/>
    <col min="15369" max="15369" width="12.88671875" style="61" customWidth="1"/>
    <col min="15370" max="15371" width="10.109375" style="61" customWidth="1"/>
    <col min="15372" max="15616" width="8.88671875" style="61"/>
    <col min="15617" max="15617" width="7.33203125" style="61" customWidth="1"/>
    <col min="15618" max="15618" width="16.5546875" style="61" customWidth="1"/>
    <col min="15619" max="15619" width="16.6640625" style="61" customWidth="1"/>
    <col min="15620" max="15620" width="8.88671875" style="61"/>
    <col min="15621" max="15621" width="12.21875" style="61" customWidth="1"/>
    <col min="15622" max="15622" width="14.33203125" style="61" customWidth="1"/>
    <col min="15623" max="15623" width="14.44140625" style="61" customWidth="1"/>
    <col min="15624" max="15624" width="12.77734375" style="61" customWidth="1"/>
    <col min="15625" max="15625" width="12.88671875" style="61" customWidth="1"/>
    <col min="15626" max="15627" width="10.109375" style="61" customWidth="1"/>
    <col min="15628" max="15872" width="8.88671875" style="61"/>
    <col min="15873" max="15873" width="7.33203125" style="61" customWidth="1"/>
    <col min="15874" max="15874" width="16.5546875" style="61" customWidth="1"/>
    <col min="15875" max="15875" width="16.6640625" style="61" customWidth="1"/>
    <col min="15876" max="15876" width="8.88671875" style="61"/>
    <col min="15877" max="15877" width="12.21875" style="61" customWidth="1"/>
    <col min="15878" max="15878" width="14.33203125" style="61" customWidth="1"/>
    <col min="15879" max="15879" width="14.44140625" style="61" customWidth="1"/>
    <col min="15880" max="15880" width="12.77734375" style="61" customWidth="1"/>
    <col min="15881" max="15881" width="12.88671875" style="61" customWidth="1"/>
    <col min="15882" max="15883" width="10.109375" style="61" customWidth="1"/>
    <col min="15884" max="16128" width="8.88671875" style="61"/>
    <col min="16129" max="16129" width="7.33203125" style="61" customWidth="1"/>
    <col min="16130" max="16130" width="16.5546875" style="61" customWidth="1"/>
    <col min="16131" max="16131" width="16.6640625" style="61" customWidth="1"/>
    <col min="16132" max="16132" width="8.88671875" style="61"/>
    <col min="16133" max="16133" width="12.21875" style="61" customWidth="1"/>
    <col min="16134" max="16134" width="14.33203125" style="61" customWidth="1"/>
    <col min="16135" max="16135" width="14.44140625" style="61" customWidth="1"/>
    <col min="16136" max="16136" width="12.77734375" style="61" customWidth="1"/>
    <col min="16137" max="16137" width="12.88671875" style="61" customWidth="1"/>
    <col min="16138" max="16139" width="10.109375" style="61" customWidth="1"/>
    <col min="16140" max="16384" width="8.88671875" style="61"/>
  </cols>
  <sheetData>
    <row r="2" spans="1:12" ht="15.75" x14ac:dyDescent="0.2">
      <c r="A2" s="57"/>
      <c r="B2" s="58" t="s">
        <v>271</v>
      </c>
      <c r="C2" s="57"/>
      <c r="D2" s="57"/>
      <c r="E2" s="57"/>
      <c r="F2" s="59"/>
      <c r="G2" s="57"/>
      <c r="H2" s="60"/>
      <c r="I2" s="57"/>
      <c r="J2" s="57"/>
      <c r="K2" s="57"/>
      <c r="L2" s="57"/>
    </row>
    <row r="3" spans="1:12" x14ac:dyDescent="0.2">
      <c r="A3" s="57"/>
      <c r="B3" s="57"/>
      <c r="C3" s="62"/>
      <c r="D3" s="57"/>
      <c r="E3" s="57"/>
      <c r="F3" s="57"/>
      <c r="G3" s="57"/>
      <c r="H3" s="60"/>
      <c r="I3" s="57"/>
      <c r="J3" s="57"/>
      <c r="K3" s="57"/>
      <c r="L3" s="57"/>
    </row>
    <row r="4" spans="1:12" x14ac:dyDescent="0.2">
      <c r="A4" s="63" t="s">
        <v>272</v>
      </c>
      <c r="B4" s="63"/>
      <c r="C4" s="63"/>
      <c r="D4" s="63"/>
      <c r="E4" s="63"/>
      <c r="F4" s="63"/>
      <c r="G4" s="63"/>
      <c r="H4" s="64"/>
      <c r="I4" s="63"/>
      <c r="J4" s="63"/>
      <c r="K4" s="63"/>
      <c r="L4" s="63"/>
    </row>
    <row r="5" spans="1:12" x14ac:dyDescent="0.2">
      <c r="A5" s="246" t="s">
        <v>273</v>
      </c>
      <c r="B5" s="65" t="s">
        <v>274</v>
      </c>
      <c r="C5" s="66" t="s">
        <v>275</v>
      </c>
      <c r="D5" s="66" t="s">
        <v>276</v>
      </c>
      <c r="E5" s="248" t="s">
        <v>277</v>
      </c>
      <c r="F5" s="248" t="s">
        <v>278</v>
      </c>
      <c r="G5" s="248" t="s">
        <v>279</v>
      </c>
      <c r="H5" s="248" t="s">
        <v>280</v>
      </c>
      <c r="I5" s="246" t="s">
        <v>281</v>
      </c>
      <c r="J5" s="67"/>
    </row>
    <row r="6" spans="1:12" ht="25.5" x14ac:dyDescent="0.2">
      <c r="A6" s="247"/>
      <c r="B6" s="68" t="s">
        <v>282</v>
      </c>
      <c r="C6" s="69" t="s">
        <v>283</v>
      </c>
      <c r="D6" s="69" t="s">
        <v>284</v>
      </c>
      <c r="E6" s="249"/>
      <c r="F6" s="249"/>
      <c r="G6" s="249"/>
      <c r="H6" s="249"/>
      <c r="I6" s="247"/>
      <c r="J6" s="67"/>
    </row>
    <row r="7" spans="1:12" x14ac:dyDescent="0.2">
      <c r="A7" s="70" t="s">
        <v>285</v>
      </c>
      <c r="B7" s="71">
        <f>ЦСЦЭ!H23</f>
        <v>207.68</v>
      </c>
      <c r="C7" s="72">
        <f>B7/165.83</f>
        <v>1</v>
      </c>
      <c r="D7" s="72">
        <v>0</v>
      </c>
      <c r="E7" s="72">
        <f>B7/8/C7</f>
        <v>26</v>
      </c>
      <c r="F7" s="72">
        <f>4325*3</f>
        <v>12975</v>
      </c>
      <c r="G7" s="73">
        <f>26242*1.048</f>
        <v>27501.62</v>
      </c>
      <c r="H7" s="72">
        <v>15000</v>
      </c>
      <c r="I7" s="74">
        <f>F7*E7*C7+H7*E7*C7+(C7*G7)</f>
        <v>754852</v>
      </c>
      <c r="J7" s="67"/>
    </row>
    <row r="8" spans="1:12" x14ac:dyDescent="0.2">
      <c r="A8" s="75"/>
      <c r="B8" s="76"/>
      <c r="C8" s="77"/>
      <c r="D8" s="77"/>
      <c r="E8" s="77"/>
      <c r="F8" s="76"/>
      <c r="G8" s="77"/>
      <c r="H8" s="77"/>
      <c r="I8" s="78"/>
      <c r="J8" s="67"/>
    </row>
    <row r="9" spans="1:12" x14ac:dyDescent="0.2">
      <c r="A9" s="79" t="s">
        <v>286</v>
      </c>
      <c r="B9" s="80">
        <f>B7</f>
        <v>208</v>
      </c>
      <c r="C9" s="80">
        <f>C7</f>
        <v>1</v>
      </c>
      <c r="D9" s="80"/>
      <c r="E9" s="80">
        <v>21</v>
      </c>
      <c r="F9" s="80">
        <f>F7</f>
        <v>12975</v>
      </c>
      <c r="G9" s="81">
        <f>G7</f>
        <v>27502</v>
      </c>
      <c r="H9" s="81">
        <f>H7</f>
        <v>15000</v>
      </c>
      <c r="I9" s="82">
        <f>I7</f>
        <v>754852</v>
      </c>
      <c r="J9" s="67"/>
      <c r="K9" s="83"/>
      <c r="L9" s="84">
        <v>0</v>
      </c>
    </row>
    <row r="10" spans="1:12" s="86" customForma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67"/>
    </row>
    <row r="11" spans="1:12" s="86" customFormat="1" x14ac:dyDescent="0.2">
      <c r="A11" s="87"/>
      <c r="B11" s="87"/>
      <c r="C11" s="87"/>
      <c r="D11" s="87"/>
      <c r="E11" s="87"/>
      <c r="F11" s="88"/>
      <c r="G11" s="87"/>
      <c r="H11" s="87"/>
      <c r="I11" s="87"/>
      <c r="J11" s="87"/>
      <c r="K11" s="87"/>
      <c r="L11" s="87"/>
    </row>
    <row r="12" spans="1:12" s="86" customFormat="1" x14ac:dyDescent="0.2">
      <c r="A12" s="87"/>
      <c r="B12" s="89"/>
      <c r="C12" s="87"/>
      <c r="D12" s="87"/>
      <c r="E12" s="87"/>
      <c r="F12" s="87"/>
      <c r="G12" s="90"/>
      <c r="H12" s="87"/>
      <c r="I12" s="87"/>
      <c r="J12" s="87"/>
      <c r="K12" s="87"/>
      <c r="L12" s="87"/>
    </row>
    <row r="13" spans="1:12" x14ac:dyDescent="0.2">
      <c r="A13" s="91"/>
      <c r="B13" s="87"/>
      <c r="C13" s="91"/>
      <c r="D13" s="91"/>
      <c r="E13" s="91"/>
      <c r="F13" s="91"/>
      <c r="G13" s="91"/>
      <c r="H13" s="91"/>
      <c r="I13" s="91"/>
      <c r="J13" s="87"/>
      <c r="K13" s="91"/>
      <c r="L13" s="91"/>
    </row>
    <row r="14" spans="1:12" x14ac:dyDescent="0.2">
      <c r="A14" s="92"/>
      <c r="J14" s="67"/>
    </row>
    <row r="15" spans="1:12" x14ac:dyDescent="0.2">
      <c r="A15" s="93"/>
      <c r="J15" s="67"/>
    </row>
    <row r="16" spans="1:12" x14ac:dyDescent="0.2">
      <c r="A16" s="93"/>
      <c r="J16" s="67"/>
    </row>
    <row r="17" spans="10:10" x14ac:dyDescent="0.2">
      <c r="J17" s="67"/>
    </row>
    <row r="18" spans="10:10" x14ac:dyDescent="0.2">
      <c r="J18" s="67"/>
    </row>
    <row r="19" spans="10:10" x14ac:dyDescent="0.2">
      <c r="J19" s="67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topLeftCell="A191" workbookViewId="0">
      <selection activeCell="A16" sqref="A1:G168"/>
    </sheetView>
  </sheetViews>
  <sheetFormatPr defaultRowHeight="15" x14ac:dyDescent="0.2"/>
  <cols>
    <col min="1" max="1" width="5.5546875" style="1" customWidth="1"/>
    <col min="2" max="2" width="13.109375" style="1" customWidth="1"/>
    <col min="3" max="3" width="27.109375" style="1" customWidth="1"/>
    <col min="4" max="7" width="8.5546875" style="1" customWidth="1"/>
    <col min="8" max="16384" width="8.88671875" style="1"/>
  </cols>
  <sheetData>
    <row r="1" spans="1:7" ht="39.200000000000003" customHeight="1" x14ac:dyDescent="0.2">
      <c r="A1" s="403" t="s">
        <v>219</v>
      </c>
      <c r="B1" s="403" t="s">
        <v>219</v>
      </c>
      <c r="C1" s="403" t="s">
        <v>219</v>
      </c>
      <c r="D1" s="403" t="s">
        <v>219</v>
      </c>
      <c r="E1" s="402" t="s">
        <v>220</v>
      </c>
      <c r="F1" s="402" t="s">
        <v>220</v>
      </c>
      <c r="G1" s="402" t="s">
        <v>220</v>
      </c>
    </row>
    <row r="2" spans="1:7" ht="11.25" customHeight="1" x14ac:dyDescent="0.2">
      <c r="A2" s="403" t="s">
        <v>219</v>
      </c>
      <c r="B2" s="403" t="s">
        <v>219</v>
      </c>
      <c r="C2" s="403" t="s">
        <v>219</v>
      </c>
      <c r="D2" s="403" t="s">
        <v>219</v>
      </c>
      <c r="E2" s="348"/>
      <c r="F2" s="348"/>
      <c r="G2" s="348"/>
    </row>
    <row r="3" spans="1:7" ht="16.7" customHeight="1" x14ac:dyDescent="0.2">
      <c r="A3" s="401" t="s">
        <v>2</v>
      </c>
      <c r="B3" s="401" t="s">
        <v>2</v>
      </c>
      <c r="C3" s="400" t="s">
        <v>3</v>
      </c>
      <c r="D3" s="400" t="s">
        <v>3</v>
      </c>
      <c r="E3" s="400" t="s">
        <v>3</v>
      </c>
      <c r="F3" s="400" t="s">
        <v>3</v>
      </c>
      <c r="G3" s="400" t="s">
        <v>3</v>
      </c>
    </row>
    <row r="4" spans="1:7" ht="16.7" customHeight="1" x14ac:dyDescent="0.2">
      <c r="A4" s="401" t="s">
        <v>4</v>
      </c>
      <c r="B4" s="401" t="s">
        <v>4</v>
      </c>
      <c r="C4" s="400" t="s">
        <v>5</v>
      </c>
      <c r="D4" s="400" t="s">
        <v>5</v>
      </c>
      <c r="E4" s="400" t="s">
        <v>5</v>
      </c>
      <c r="F4" s="400" t="s">
        <v>5</v>
      </c>
      <c r="G4" s="400" t="s">
        <v>5</v>
      </c>
    </row>
    <row r="5" spans="1:7" ht="30.95" customHeight="1" x14ac:dyDescent="0.2">
      <c r="A5" s="397" t="s">
        <v>218</v>
      </c>
      <c r="B5" s="397" t="s">
        <v>218</v>
      </c>
      <c r="C5" s="397" t="s">
        <v>218</v>
      </c>
      <c r="D5" s="397" t="s">
        <v>218</v>
      </c>
      <c r="E5" s="397" t="s">
        <v>218</v>
      </c>
      <c r="F5" s="397" t="s">
        <v>218</v>
      </c>
      <c r="G5" s="397" t="s">
        <v>218</v>
      </c>
    </row>
    <row r="6" spans="1:7" ht="16.7" customHeight="1" x14ac:dyDescent="0.2">
      <c r="A6" s="349" t="s">
        <v>8</v>
      </c>
      <c r="B6" s="391" t="s">
        <v>9</v>
      </c>
      <c r="C6" s="391" t="s">
        <v>9</v>
      </c>
      <c r="D6" s="391" t="s">
        <v>9</v>
      </c>
      <c r="E6" s="391" t="s">
        <v>9</v>
      </c>
      <c r="F6" s="391" t="s">
        <v>9</v>
      </c>
      <c r="G6" s="391" t="s">
        <v>9</v>
      </c>
    </row>
    <row r="7" spans="1:7" ht="3" customHeight="1" x14ac:dyDescent="0.2">
      <c r="A7" s="348"/>
      <c r="B7" s="391" t="s">
        <v>9</v>
      </c>
      <c r="C7" s="391" t="s">
        <v>9</v>
      </c>
      <c r="D7" s="391" t="s">
        <v>9</v>
      </c>
      <c r="E7" s="391" t="s">
        <v>9</v>
      </c>
      <c r="F7" s="391" t="s">
        <v>9</v>
      </c>
      <c r="G7" s="391" t="s">
        <v>9</v>
      </c>
    </row>
    <row r="8" spans="1:7" ht="2.85" customHeight="1" x14ac:dyDescent="0.2">
      <c r="A8" s="399" t="s">
        <v>7</v>
      </c>
      <c r="B8" s="348"/>
      <c r="C8" s="348"/>
      <c r="D8" s="348"/>
      <c r="E8" s="348"/>
      <c r="F8" s="348"/>
      <c r="G8" s="348"/>
    </row>
    <row r="9" spans="1:7" ht="14.25" customHeight="1" x14ac:dyDescent="0.2">
      <c r="A9" s="399" t="s">
        <v>7</v>
      </c>
      <c r="B9" s="398" t="s">
        <v>217</v>
      </c>
      <c r="C9" s="398" t="s">
        <v>217</v>
      </c>
      <c r="D9" s="398" t="s">
        <v>217</v>
      </c>
      <c r="E9" s="398" t="s">
        <v>217</v>
      </c>
      <c r="F9" s="398" t="s">
        <v>217</v>
      </c>
      <c r="G9" s="398" t="s">
        <v>217</v>
      </c>
    </row>
    <row r="10" spans="1:7" ht="16.7" customHeight="1" x14ac:dyDescent="0.2">
      <c r="A10" s="401" t="s">
        <v>10</v>
      </c>
      <c r="B10" s="401" t="s">
        <v>10</v>
      </c>
      <c r="C10" s="400" t="s">
        <v>11</v>
      </c>
      <c r="D10" s="400" t="s">
        <v>11</v>
      </c>
      <c r="E10" s="400" t="s">
        <v>11</v>
      </c>
      <c r="F10" s="400" t="s">
        <v>11</v>
      </c>
      <c r="G10" s="400" t="s">
        <v>11</v>
      </c>
    </row>
    <row r="11" spans="1:7" ht="13.5" customHeight="1" x14ac:dyDescent="0.2">
      <c r="A11" s="394" t="s">
        <v>216</v>
      </c>
      <c r="B11" s="394" t="s">
        <v>216</v>
      </c>
      <c r="C11" s="394" t="s">
        <v>216</v>
      </c>
      <c r="D11" s="394" t="s">
        <v>216</v>
      </c>
      <c r="E11" s="395">
        <v>2006.3810000000001</v>
      </c>
      <c r="F11" s="395"/>
      <c r="G11" s="350" t="s">
        <v>214</v>
      </c>
    </row>
    <row r="12" spans="1:7" ht="13.5" customHeight="1" x14ac:dyDescent="0.2">
      <c r="A12" s="394" t="s">
        <v>215</v>
      </c>
      <c r="B12" s="394" t="s">
        <v>215</v>
      </c>
      <c r="C12" s="394" t="s">
        <v>215</v>
      </c>
      <c r="D12" s="394" t="s">
        <v>215</v>
      </c>
      <c r="E12" s="395">
        <v>1195.162</v>
      </c>
      <c r="F12" s="395"/>
      <c r="G12" s="350" t="s">
        <v>214</v>
      </c>
    </row>
    <row r="13" spans="1:7" ht="13.5" customHeight="1" x14ac:dyDescent="0.2">
      <c r="A13" s="394" t="s">
        <v>195</v>
      </c>
      <c r="B13" s="394" t="s">
        <v>195</v>
      </c>
      <c r="C13" s="394" t="s">
        <v>195</v>
      </c>
      <c r="D13" s="394" t="s">
        <v>195</v>
      </c>
      <c r="E13" s="396">
        <v>0.21695999999999999</v>
      </c>
      <c r="F13" s="396"/>
      <c r="G13" s="350" t="s">
        <v>213</v>
      </c>
    </row>
    <row r="14" spans="1:7" ht="16.7" customHeight="1" x14ac:dyDescent="0.2">
      <c r="A14" s="392" t="s">
        <v>212</v>
      </c>
      <c r="B14" s="392" t="s">
        <v>212</v>
      </c>
      <c r="C14" s="392" t="s">
        <v>212</v>
      </c>
      <c r="D14" s="392" t="s">
        <v>212</v>
      </c>
      <c r="E14" s="392" t="s">
        <v>212</v>
      </c>
      <c r="F14" s="392" t="s">
        <v>212</v>
      </c>
      <c r="G14" s="392" t="s">
        <v>212</v>
      </c>
    </row>
    <row r="15" spans="1:7" ht="57.4" customHeight="1" x14ac:dyDescent="0.2">
      <c r="A15" s="351" t="s">
        <v>211</v>
      </c>
      <c r="B15" s="351" t="s">
        <v>210</v>
      </c>
      <c r="C15" s="351" t="s">
        <v>209</v>
      </c>
      <c r="D15" s="351" t="s">
        <v>208</v>
      </c>
      <c r="E15" s="351" t="s">
        <v>207</v>
      </c>
      <c r="F15" s="351" t="s">
        <v>206</v>
      </c>
      <c r="G15" s="351" t="s">
        <v>205</v>
      </c>
    </row>
    <row r="16" spans="1:7" ht="15.2" customHeight="1" x14ac:dyDescent="0.2">
      <c r="A16" s="351" t="s">
        <v>25</v>
      </c>
      <c r="B16" s="351" t="s">
        <v>26</v>
      </c>
      <c r="C16" s="351" t="s">
        <v>27</v>
      </c>
      <c r="D16" s="351" t="s">
        <v>28</v>
      </c>
      <c r="E16" s="351" t="s">
        <v>29</v>
      </c>
      <c r="F16" s="351" t="s">
        <v>30</v>
      </c>
      <c r="G16" s="351" t="s">
        <v>31</v>
      </c>
    </row>
    <row r="17" spans="1:7" ht="16.7" customHeight="1" x14ac:dyDescent="0.2">
      <c r="A17" s="352" t="s">
        <v>7</v>
      </c>
      <c r="B17" s="353" t="s">
        <v>7</v>
      </c>
      <c r="C17" s="354" t="s">
        <v>204</v>
      </c>
      <c r="D17" s="353" t="s">
        <v>7</v>
      </c>
      <c r="E17" s="355" t="s">
        <v>7</v>
      </c>
      <c r="F17" s="355" t="s">
        <v>7</v>
      </c>
      <c r="G17" s="356">
        <v>2006381</v>
      </c>
    </row>
    <row r="18" spans="1:7" ht="16.7" customHeight="1" x14ac:dyDescent="0.2">
      <c r="A18" s="357" t="s">
        <v>7</v>
      </c>
      <c r="B18" s="358" t="s">
        <v>7</v>
      </c>
      <c r="C18" s="359" t="s">
        <v>203</v>
      </c>
      <c r="D18" s="358" t="s">
        <v>7</v>
      </c>
      <c r="E18" s="360" t="s">
        <v>7</v>
      </c>
      <c r="F18" s="360" t="s">
        <v>7</v>
      </c>
      <c r="G18" s="361" t="s">
        <v>7</v>
      </c>
    </row>
    <row r="19" spans="1:7" ht="16.7" customHeight="1" x14ac:dyDescent="0.2">
      <c r="A19" s="357" t="s">
        <v>7</v>
      </c>
      <c r="B19" s="357" t="s">
        <v>7</v>
      </c>
      <c r="C19" s="362" t="s">
        <v>202</v>
      </c>
      <c r="D19" s="357" t="s">
        <v>13</v>
      </c>
      <c r="E19" s="363" t="s">
        <v>7</v>
      </c>
      <c r="F19" s="363" t="s">
        <v>7</v>
      </c>
      <c r="G19" s="364">
        <v>1159509</v>
      </c>
    </row>
    <row r="20" spans="1:7" ht="16.7" customHeight="1" x14ac:dyDescent="0.2">
      <c r="A20" s="357" t="s">
        <v>7</v>
      </c>
      <c r="B20" s="358" t="s">
        <v>7</v>
      </c>
      <c r="C20" s="359" t="s">
        <v>201</v>
      </c>
      <c r="D20" s="358" t="s">
        <v>13</v>
      </c>
      <c r="E20" s="360" t="s">
        <v>7</v>
      </c>
      <c r="F20" s="360" t="s">
        <v>7</v>
      </c>
      <c r="G20" s="365">
        <v>601664</v>
      </c>
    </row>
    <row r="21" spans="1:7" ht="16.7" customHeight="1" x14ac:dyDescent="0.2">
      <c r="A21" s="357" t="s">
        <v>7</v>
      </c>
      <c r="B21" s="357" t="s">
        <v>7</v>
      </c>
      <c r="C21" s="362" t="s">
        <v>200</v>
      </c>
      <c r="D21" s="357" t="s">
        <v>13</v>
      </c>
      <c r="E21" s="363" t="s">
        <v>7</v>
      </c>
      <c r="F21" s="363" t="s">
        <v>7</v>
      </c>
      <c r="G21" s="364">
        <v>135341</v>
      </c>
    </row>
    <row r="22" spans="1:7" ht="16.7" customHeight="1" x14ac:dyDescent="0.2">
      <c r="A22" s="357" t="s">
        <v>7</v>
      </c>
      <c r="B22" s="358" t="s">
        <v>7</v>
      </c>
      <c r="C22" s="359" t="s">
        <v>199</v>
      </c>
      <c r="D22" s="358" t="s">
        <v>13</v>
      </c>
      <c r="E22" s="360" t="s">
        <v>7</v>
      </c>
      <c r="F22" s="360" t="s">
        <v>7</v>
      </c>
      <c r="G22" s="365">
        <v>35653</v>
      </c>
    </row>
    <row r="23" spans="1:7" ht="16.7" customHeight="1" x14ac:dyDescent="0.2">
      <c r="A23" s="357" t="s">
        <v>7</v>
      </c>
      <c r="B23" s="357" t="s">
        <v>7</v>
      </c>
      <c r="C23" s="362" t="s">
        <v>198</v>
      </c>
      <c r="D23" s="357" t="s">
        <v>13</v>
      </c>
      <c r="E23" s="363" t="s">
        <v>7</v>
      </c>
      <c r="F23" s="363" t="s">
        <v>7</v>
      </c>
      <c r="G23" s="364">
        <v>711531</v>
      </c>
    </row>
    <row r="24" spans="1:7" ht="16.7" customHeight="1" x14ac:dyDescent="0.2">
      <c r="A24" s="357" t="s">
        <v>7</v>
      </c>
      <c r="B24" s="357" t="s">
        <v>7</v>
      </c>
      <c r="C24" s="362" t="s">
        <v>197</v>
      </c>
      <c r="D24" s="357" t="s">
        <v>13</v>
      </c>
      <c r="E24" s="363" t="s">
        <v>7</v>
      </c>
      <c r="F24" s="363" t="s">
        <v>7</v>
      </c>
      <c r="G24" s="366" t="s">
        <v>38</v>
      </c>
    </row>
    <row r="25" spans="1:7" ht="16.7" customHeight="1" x14ac:dyDescent="0.2">
      <c r="A25" s="357" t="s">
        <v>7</v>
      </c>
      <c r="B25" s="357" t="s">
        <v>7</v>
      </c>
      <c r="C25" s="362" t="s">
        <v>196</v>
      </c>
      <c r="D25" s="357" t="s">
        <v>13</v>
      </c>
      <c r="E25" s="363" t="s">
        <v>7</v>
      </c>
      <c r="F25" s="363" t="s">
        <v>7</v>
      </c>
      <c r="G25" s="366" t="s">
        <v>38</v>
      </c>
    </row>
    <row r="26" spans="1:7" ht="16.7" customHeight="1" x14ac:dyDescent="0.2">
      <c r="A26" s="357" t="s">
        <v>7</v>
      </c>
      <c r="B26" s="357" t="s">
        <v>7</v>
      </c>
      <c r="C26" s="362" t="s">
        <v>195</v>
      </c>
      <c r="D26" s="357" t="s">
        <v>194</v>
      </c>
      <c r="E26" s="367">
        <v>216.96</v>
      </c>
      <c r="F26" s="363" t="s">
        <v>7</v>
      </c>
      <c r="G26" s="366" t="s">
        <v>7</v>
      </c>
    </row>
    <row r="27" spans="1:7" ht="84.6" customHeight="1" x14ac:dyDescent="0.2">
      <c r="A27" s="352" t="s">
        <v>25</v>
      </c>
      <c r="B27" s="352" t="s">
        <v>179</v>
      </c>
      <c r="C27" s="368" t="s">
        <v>193</v>
      </c>
      <c r="D27" s="352" t="s">
        <v>168</v>
      </c>
      <c r="E27" s="369">
        <v>0.60157000000000005</v>
      </c>
      <c r="F27" s="370">
        <v>415124</v>
      </c>
      <c r="G27" s="371">
        <v>249726</v>
      </c>
    </row>
    <row r="28" spans="1:7" ht="43.7" customHeight="1" x14ac:dyDescent="0.2">
      <c r="A28" s="357" t="s">
        <v>7</v>
      </c>
      <c r="B28" s="358" t="s">
        <v>43</v>
      </c>
      <c r="C28" s="359" t="s">
        <v>44</v>
      </c>
      <c r="D28" s="358" t="s">
        <v>37</v>
      </c>
      <c r="E28" s="372">
        <v>36.989336000000002</v>
      </c>
      <c r="F28" s="373">
        <v>5756</v>
      </c>
      <c r="G28" s="365">
        <v>212911</v>
      </c>
    </row>
    <row r="29" spans="1:7" ht="16.7" customHeight="1" x14ac:dyDescent="0.2">
      <c r="A29" s="357" t="s">
        <v>7</v>
      </c>
      <c r="B29" s="358" t="s">
        <v>53</v>
      </c>
      <c r="C29" s="359" t="s">
        <v>54</v>
      </c>
      <c r="D29" s="358" t="s">
        <v>37</v>
      </c>
      <c r="E29" s="372">
        <v>2.580495</v>
      </c>
      <c r="F29" s="360" t="s">
        <v>38</v>
      </c>
      <c r="G29" s="361" t="s">
        <v>38</v>
      </c>
    </row>
    <row r="30" spans="1:7" ht="43.7" customHeight="1" x14ac:dyDescent="0.2">
      <c r="A30" s="357" t="s">
        <v>7</v>
      </c>
      <c r="B30" s="358" t="s">
        <v>79</v>
      </c>
      <c r="C30" s="359" t="s">
        <v>80</v>
      </c>
      <c r="D30" s="358" t="s">
        <v>61</v>
      </c>
      <c r="E30" s="372">
        <v>1.684396</v>
      </c>
      <c r="F30" s="373">
        <v>14003</v>
      </c>
      <c r="G30" s="365">
        <v>23587</v>
      </c>
    </row>
    <row r="31" spans="1:7" ht="30.2" customHeight="1" x14ac:dyDescent="0.2">
      <c r="A31" s="357" t="s">
        <v>7</v>
      </c>
      <c r="B31" s="358" t="s">
        <v>97</v>
      </c>
      <c r="C31" s="359" t="s">
        <v>98</v>
      </c>
      <c r="D31" s="358" t="s">
        <v>61</v>
      </c>
      <c r="E31" s="372">
        <v>10.443255000000001</v>
      </c>
      <c r="F31" s="373">
        <v>299</v>
      </c>
      <c r="G31" s="365">
        <v>3123</v>
      </c>
    </row>
    <row r="32" spans="1:7" ht="16.7" customHeight="1" x14ac:dyDescent="0.2">
      <c r="A32" s="357" t="s">
        <v>7</v>
      </c>
      <c r="B32" s="358" t="s">
        <v>68</v>
      </c>
      <c r="C32" s="359" t="s">
        <v>69</v>
      </c>
      <c r="D32" s="358" t="s">
        <v>61</v>
      </c>
      <c r="E32" s="372">
        <v>0.60638300000000001</v>
      </c>
      <c r="F32" s="373">
        <v>100</v>
      </c>
      <c r="G32" s="365">
        <v>61</v>
      </c>
    </row>
    <row r="33" spans="1:7" ht="30.2" customHeight="1" x14ac:dyDescent="0.2">
      <c r="A33" s="357" t="s">
        <v>7</v>
      </c>
      <c r="B33" s="358" t="s">
        <v>62</v>
      </c>
      <c r="C33" s="359" t="s">
        <v>63</v>
      </c>
      <c r="D33" s="358" t="s">
        <v>61</v>
      </c>
      <c r="E33" s="372">
        <v>0.33687899999999998</v>
      </c>
      <c r="F33" s="373">
        <v>9713</v>
      </c>
      <c r="G33" s="365">
        <v>3272</v>
      </c>
    </row>
    <row r="34" spans="1:7" ht="16.7" customHeight="1" x14ac:dyDescent="0.2">
      <c r="A34" s="357" t="s">
        <v>7</v>
      </c>
      <c r="B34" s="358" t="s">
        <v>94</v>
      </c>
      <c r="C34" s="359" t="s">
        <v>95</v>
      </c>
      <c r="D34" s="358" t="s">
        <v>61</v>
      </c>
      <c r="E34" s="372">
        <v>2.2234029999999998</v>
      </c>
      <c r="F34" s="373">
        <v>61</v>
      </c>
      <c r="G34" s="365">
        <v>136</v>
      </c>
    </row>
    <row r="35" spans="1:7" ht="16.7" customHeight="1" x14ac:dyDescent="0.2">
      <c r="A35" s="357" t="s">
        <v>7</v>
      </c>
      <c r="B35" s="358" t="s">
        <v>91</v>
      </c>
      <c r="C35" s="359" t="s">
        <v>92</v>
      </c>
      <c r="D35" s="358" t="s">
        <v>61</v>
      </c>
      <c r="E35" s="372">
        <v>0.55921900000000002</v>
      </c>
      <c r="F35" s="373">
        <v>6340</v>
      </c>
      <c r="G35" s="365">
        <v>3545</v>
      </c>
    </row>
    <row r="36" spans="1:7" ht="16.7" customHeight="1" x14ac:dyDescent="0.2">
      <c r="A36" s="357" t="s">
        <v>7</v>
      </c>
      <c r="B36" s="358" t="s">
        <v>88</v>
      </c>
      <c r="C36" s="359" t="s">
        <v>89</v>
      </c>
      <c r="D36" s="358" t="s">
        <v>61</v>
      </c>
      <c r="E36" s="372">
        <v>0.67375799999999997</v>
      </c>
      <c r="F36" s="373">
        <v>55</v>
      </c>
      <c r="G36" s="365">
        <v>37</v>
      </c>
    </row>
    <row r="37" spans="1:7" ht="16.7" customHeight="1" x14ac:dyDescent="0.2">
      <c r="A37" s="357" t="s">
        <v>7</v>
      </c>
      <c r="B37" s="358" t="s">
        <v>72</v>
      </c>
      <c r="C37" s="359" t="s">
        <v>73</v>
      </c>
      <c r="D37" s="358" t="s">
        <v>61</v>
      </c>
      <c r="E37" s="372">
        <v>0.13475200000000001</v>
      </c>
      <c r="F37" s="373">
        <v>19</v>
      </c>
      <c r="G37" s="365">
        <v>3</v>
      </c>
    </row>
    <row r="38" spans="1:7" ht="30.2" customHeight="1" x14ac:dyDescent="0.2">
      <c r="A38" s="357" t="s">
        <v>7</v>
      </c>
      <c r="B38" s="358" t="s">
        <v>228</v>
      </c>
      <c r="C38" s="359" t="s">
        <v>115</v>
      </c>
      <c r="D38" s="358" t="s">
        <v>116</v>
      </c>
      <c r="E38" s="372">
        <v>2.1054949999999999</v>
      </c>
      <c r="F38" s="373">
        <v>413</v>
      </c>
      <c r="G38" s="365">
        <v>870</v>
      </c>
    </row>
    <row r="39" spans="1:7" ht="30.2" customHeight="1" x14ac:dyDescent="0.2">
      <c r="A39" s="357" t="s">
        <v>7</v>
      </c>
      <c r="B39" s="358" t="s">
        <v>227</v>
      </c>
      <c r="C39" s="359" t="s">
        <v>124</v>
      </c>
      <c r="D39" s="358" t="s">
        <v>109</v>
      </c>
      <c r="E39" s="372">
        <v>0.36094199999999999</v>
      </c>
      <c r="F39" s="373">
        <v>241</v>
      </c>
      <c r="G39" s="365">
        <v>87</v>
      </c>
    </row>
    <row r="40" spans="1:7" ht="16.7" customHeight="1" x14ac:dyDescent="0.2">
      <c r="A40" s="357" t="s">
        <v>7</v>
      </c>
      <c r="B40" s="358" t="s">
        <v>230</v>
      </c>
      <c r="C40" s="359" t="s">
        <v>146</v>
      </c>
      <c r="D40" s="358" t="s">
        <v>106</v>
      </c>
      <c r="E40" s="374">
        <v>7.7000000000000002E-3</v>
      </c>
      <c r="F40" s="373">
        <v>272284</v>
      </c>
      <c r="G40" s="365">
        <v>2097</v>
      </c>
    </row>
    <row r="41" spans="1:7" ht="43.7" customHeight="1" x14ac:dyDescent="0.2">
      <c r="A41" s="352" t="s">
        <v>26</v>
      </c>
      <c r="B41" s="352" t="s">
        <v>135</v>
      </c>
      <c r="C41" s="368" t="s">
        <v>192</v>
      </c>
      <c r="D41" s="352" t="s">
        <v>106</v>
      </c>
      <c r="E41" s="375">
        <v>0.24869520000000001</v>
      </c>
      <c r="F41" s="370">
        <v>339696</v>
      </c>
      <c r="G41" s="371">
        <v>84481</v>
      </c>
    </row>
    <row r="42" spans="1:7" ht="43.7" customHeight="1" x14ac:dyDescent="0.2">
      <c r="A42" s="352" t="s">
        <v>27</v>
      </c>
      <c r="B42" s="352" t="s">
        <v>131</v>
      </c>
      <c r="C42" s="368" t="s">
        <v>191</v>
      </c>
      <c r="D42" s="352" t="s">
        <v>106</v>
      </c>
      <c r="E42" s="375">
        <v>0.1859104</v>
      </c>
      <c r="F42" s="370">
        <v>374265</v>
      </c>
      <c r="G42" s="371">
        <v>69580</v>
      </c>
    </row>
    <row r="43" spans="1:7" ht="43.7" customHeight="1" x14ac:dyDescent="0.2">
      <c r="A43" s="352" t="s">
        <v>28</v>
      </c>
      <c r="B43" s="352" t="s">
        <v>129</v>
      </c>
      <c r="C43" s="368" t="s">
        <v>190</v>
      </c>
      <c r="D43" s="352" t="s">
        <v>106</v>
      </c>
      <c r="E43" s="375">
        <v>1.1856E-3</v>
      </c>
      <c r="F43" s="370">
        <v>362943</v>
      </c>
      <c r="G43" s="371">
        <v>430</v>
      </c>
    </row>
    <row r="44" spans="1:7" ht="43.7" customHeight="1" x14ac:dyDescent="0.2">
      <c r="A44" s="352" t="s">
        <v>29</v>
      </c>
      <c r="B44" s="352" t="s">
        <v>117</v>
      </c>
      <c r="C44" s="368" t="s">
        <v>189</v>
      </c>
      <c r="D44" s="352" t="s">
        <v>106</v>
      </c>
      <c r="E44" s="375">
        <v>0.1160432</v>
      </c>
      <c r="F44" s="370">
        <v>331474</v>
      </c>
      <c r="G44" s="371">
        <v>38465</v>
      </c>
    </row>
    <row r="45" spans="1:7" ht="43.7" customHeight="1" x14ac:dyDescent="0.2">
      <c r="A45" s="352" t="s">
        <v>30</v>
      </c>
      <c r="B45" s="352" t="s">
        <v>119</v>
      </c>
      <c r="C45" s="368" t="s">
        <v>188</v>
      </c>
      <c r="D45" s="352" t="s">
        <v>106</v>
      </c>
      <c r="E45" s="375">
        <v>4.7715199999999999E-2</v>
      </c>
      <c r="F45" s="370">
        <v>331474</v>
      </c>
      <c r="G45" s="371">
        <v>15816</v>
      </c>
    </row>
    <row r="46" spans="1:7" ht="43.7" customHeight="1" x14ac:dyDescent="0.2">
      <c r="A46" s="352" t="s">
        <v>31</v>
      </c>
      <c r="B46" s="352" t="s">
        <v>137</v>
      </c>
      <c r="C46" s="368" t="s">
        <v>187</v>
      </c>
      <c r="D46" s="352" t="s">
        <v>106</v>
      </c>
      <c r="E46" s="375">
        <v>2.6083200000000001E-2</v>
      </c>
      <c r="F46" s="370">
        <v>365421</v>
      </c>
      <c r="G46" s="371">
        <v>9531</v>
      </c>
    </row>
    <row r="47" spans="1:7" ht="30.2" customHeight="1" x14ac:dyDescent="0.2">
      <c r="A47" s="352" t="s">
        <v>32</v>
      </c>
      <c r="B47" s="352" t="s">
        <v>181</v>
      </c>
      <c r="C47" s="368" t="s">
        <v>180</v>
      </c>
      <c r="D47" s="352" t="s">
        <v>168</v>
      </c>
      <c r="E47" s="369">
        <v>0.60157000000000005</v>
      </c>
      <c r="F47" s="370">
        <v>460840</v>
      </c>
      <c r="G47" s="371">
        <v>277228</v>
      </c>
    </row>
    <row r="48" spans="1:7" ht="30.2" customHeight="1" x14ac:dyDescent="0.2">
      <c r="A48" s="357" t="s">
        <v>7</v>
      </c>
      <c r="B48" s="358" t="s">
        <v>41</v>
      </c>
      <c r="C48" s="359" t="s">
        <v>42</v>
      </c>
      <c r="D48" s="358" t="s">
        <v>37</v>
      </c>
      <c r="E48" s="372">
        <v>49.588617999999997</v>
      </c>
      <c r="F48" s="373">
        <v>5290</v>
      </c>
      <c r="G48" s="365">
        <v>262324</v>
      </c>
    </row>
    <row r="49" spans="1:7" ht="16.7" customHeight="1" x14ac:dyDescent="0.2">
      <c r="A49" s="357" t="s">
        <v>7</v>
      </c>
      <c r="B49" s="358" t="s">
        <v>53</v>
      </c>
      <c r="C49" s="359" t="s">
        <v>54</v>
      </c>
      <c r="D49" s="358" t="s">
        <v>37</v>
      </c>
      <c r="E49" s="372">
        <v>0.18191499999999999</v>
      </c>
      <c r="F49" s="360" t="s">
        <v>38</v>
      </c>
      <c r="G49" s="361" t="s">
        <v>38</v>
      </c>
    </row>
    <row r="50" spans="1:7" ht="30.2" customHeight="1" x14ac:dyDescent="0.2">
      <c r="A50" s="357" t="s">
        <v>7</v>
      </c>
      <c r="B50" s="358" t="s">
        <v>74</v>
      </c>
      <c r="C50" s="359" t="s">
        <v>75</v>
      </c>
      <c r="D50" s="358" t="s">
        <v>61</v>
      </c>
      <c r="E50" s="372">
        <v>7.4112999999999998E-2</v>
      </c>
      <c r="F50" s="373">
        <v>13496</v>
      </c>
      <c r="G50" s="365">
        <v>1000</v>
      </c>
    </row>
    <row r="51" spans="1:7" ht="30.2" customHeight="1" x14ac:dyDescent="0.2">
      <c r="A51" s="357" t="s">
        <v>7</v>
      </c>
      <c r="B51" s="358" t="s">
        <v>85</v>
      </c>
      <c r="C51" s="359" t="s">
        <v>86</v>
      </c>
      <c r="D51" s="358" t="s">
        <v>61</v>
      </c>
      <c r="E51" s="372">
        <v>2.4929060000000001</v>
      </c>
      <c r="F51" s="373">
        <v>133</v>
      </c>
      <c r="G51" s="365">
        <v>332</v>
      </c>
    </row>
    <row r="52" spans="1:7" ht="30.2" customHeight="1" x14ac:dyDescent="0.2">
      <c r="A52" s="357" t="s">
        <v>7</v>
      </c>
      <c r="B52" s="358" t="s">
        <v>70</v>
      </c>
      <c r="C52" s="359" t="s">
        <v>71</v>
      </c>
      <c r="D52" s="358" t="s">
        <v>61</v>
      </c>
      <c r="E52" s="372">
        <v>10.982262</v>
      </c>
      <c r="F52" s="373">
        <v>532</v>
      </c>
      <c r="G52" s="365">
        <v>5843</v>
      </c>
    </row>
    <row r="53" spans="1:7" ht="16.7" customHeight="1" x14ac:dyDescent="0.2">
      <c r="A53" s="357" t="s">
        <v>7</v>
      </c>
      <c r="B53" s="358" t="s">
        <v>100</v>
      </c>
      <c r="C53" s="359" t="s">
        <v>101</v>
      </c>
      <c r="D53" s="358" t="s">
        <v>61</v>
      </c>
      <c r="E53" s="372">
        <v>0.80177200000000004</v>
      </c>
      <c r="F53" s="373">
        <v>302</v>
      </c>
      <c r="G53" s="365">
        <v>242</v>
      </c>
    </row>
    <row r="54" spans="1:7" ht="30.2" customHeight="1" x14ac:dyDescent="0.2">
      <c r="A54" s="357" t="s">
        <v>7</v>
      </c>
      <c r="B54" s="358" t="s">
        <v>68</v>
      </c>
      <c r="C54" s="359" t="s">
        <v>69</v>
      </c>
      <c r="D54" s="358" t="s">
        <v>61</v>
      </c>
      <c r="E54" s="372">
        <v>1.5631189999999999</v>
      </c>
      <c r="F54" s="373">
        <v>100</v>
      </c>
      <c r="G54" s="365">
        <v>156</v>
      </c>
    </row>
    <row r="55" spans="1:7" ht="16.7" customHeight="1" x14ac:dyDescent="0.2">
      <c r="A55" s="357" t="s">
        <v>7</v>
      </c>
      <c r="B55" s="358" t="s">
        <v>59</v>
      </c>
      <c r="C55" s="359" t="s">
        <v>60</v>
      </c>
      <c r="D55" s="358" t="s">
        <v>61</v>
      </c>
      <c r="E55" s="372">
        <v>0.10780099999999999</v>
      </c>
      <c r="F55" s="373">
        <v>8708</v>
      </c>
      <c r="G55" s="365">
        <v>939</v>
      </c>
    </row>
    <row r="56" spans="1:7" ht="30.2" customHeight="1" x14ac:dyDescent="0.2">
      <c r="A56" s="357" t="s">
        <v>7</v>
      </c>
      <c r="B56" s="358" t="s">
        <v>231</v>
      </c>
      <c r="C56" s="359" t="s">
        <v>105</v>
      </c>
      <c r="D56" s="358" t="s">
        <v>106</v>
      </c>
      <c r="E56" s="372">
        <v>3.0079999999999998E-3</v>
      </c>
      <c r="F56" s="373">
        <v>954056</v>
      </c>
      <c r="G56" s="365">
        <v>2870</v>
      </c>
    </row>
    <row r="57" spans="1:7" ht="30.2" customHeight="1" x14ac:dyDescent="0.2">
      <c r="A57" s="357" t="s">
        <v>7</v>
      </c>
      <c r="B57" s="358" t="s">
        <v>228</v>
      </c>
      <c r="C57" s="359" t="s">
        <v>115</v>
      </c>
      <c r="D57" s="358" t="s">
        <v>116</v>
      </c>
      <c r="E57" s="372">
        <v>1.1730609999999999</v>
      </c>
      <c r="F57" s="373">
        <v>413</v>
      </c>
      <c r="G57" s="365">
        <v>484</v>
      </c>
    </row>
    <row r="58" spans="1:7" ht="30.2" customHeight="1" x14ac:dyDescent="0.2">
      <c r="A58" s="357" t="s">
        <v>7</v>
      </c>
      <c r="B58" s="358" t="s">
        <v>227</v>
      </c>
      <c r="C58" s="359" t="s">
        <v>124</v>
      </c>
      <c r="D58" s="358" t="s">
        <v>109</v>
      </c>
      <c r="E58" s="372">
        <v>0.35492600000000002</v>
      </c>
      <c r="F58" s="373">
        <v>241</v>
      </c>
      <c r="G58" s="365">
        <v>86</v>
      </c>
    </row>
    <row r="59" spans="1:7" ht="30.2" customHeight="1" x14ac:dyDescent="0.2">
      <c r="A59" s="357" t="s">
        <v>7</v>
      </c>
      <c r="B59" s="358" t="s">
        <v>223</v>
      </c>
      <c r="C59" s="359" t="s">
        <v>111</v>
      </c>
      <c r="D59" s="358" t="s">
        <v>106</v>
      </c>
      <c r="E59" s="372">
        <v>1.8599999999999999E-4</v>
      </c>
      <c r="F59" s="373">
        <v>754778</v>
      </c>
      <c r="G59" s="365">
        <v>141</v>
      </c>
    </row>
    <row r="60" spans="1:7" ht="16.7" customHeight="1" x14ac:dyDescent="0.2">
      <c r="A60" s="357" t="s">
        <v>7</v>
      </c>
      <c r="B60" s="358" t="s">
        <v>226</v>
      </c>
      <c r="C60" s="359" t="s">
        <v>126</v>
      </c>
      <c r="D60" s="358" t="s">
        <v>106</v>
      </c>
      <c r="E60" s="372">
        <v>3.6099999999999999E-4</v>
      </c>
      <c r="F60" s="373">
        <v>1027431</v>
      </c>
      <c r="G60" s="365">
        <v>371</v>
      </c>
    </row>
    <row r="61" spans="1:7" ht="43.7" customHeight="1" x14ac:dyDescent="0.2">
      <c r="A61" s="357" t="s">
        <v>7</v>
      </c>
      <c r="B61" s="358" t="s">
        <v>225</v>
      </c>
      <c r="C61" s="359" t="s">
        <v>143</v>
      </c>
      <c r="D61" s="358" t="s">
        <v>106</v>
      </c>
      <c r="E61" s="372">
        <v>8.4220000000000007E-3</v>
      </c>
      <c r="F61" s="373">
        <v>289955</v>
      </c>
      <c r="G61" s="365">
        <v>2442</v>
      </c>
    </row>
    <row r="62" spans="1:7" ht="43.7" customHeight="1" x14ac:dyDescent="0.2">
      <c r="A62" s="352" t="s">
        <v>33</v>
      </c>
      <c r="B62" s="352" t="s">
        <v>179</v>
      </c>
      <c r="C62" s="368" t="s">
        <v>186</v>
      </c>
      <c r="D62" s="352" t="s">
        <v>168</v>
      </c>
      <c r="E62" s="369">
        <v>0.34233999999999998</v>
      </c>
      <c r="F62" s="370">
        <v>415124</v>
      </c>
      <c r="G62" s="371">
        <v>142114</v>
      </c>
    </row>
    <row r="63" spans="1:7" ht="16.7" customHeight="1" x14ac:dyDescent="0.2">
      <c r="A63" s="357" t="s">
        <v>7</v>
      </c>
      <c r="B63" s="358" t="s">
        <v>43</v>
      </c>
      <c r="C63" s="359" t="s">
        <v>44</v>
      </c>
      <c r="D63" s="358" t="s">
        <v>37</v>
      </c>
      <c r="E63" s="372">
        <v>21.049802</v>
      </c>
      <c r="F63" s="373">
        <v>5756</v>
      </c>
      <c r="G63" s="365">
        <v>121163</v>
      </c>
    </row>
    <row r="64" spans="1:7" ht="30.2" customHeight="1" x14ac:dyDescent="0.2">
      <c r="A64" s="357" t="s">
        <v>7</v>
      </c>
      <c r="B64" s="358" t="s">
        <v>53</v>
      </c>
      <c r="C64" s="359" t="s">
        <v>54</v>
      </c>
      <c r="D64" s="358" t="s">
        <v>37</v>
      </c>
      <c r="E64" s="372">
        <v>1.468502</v>
      </c>
      <c r="F64" s="360" t="s">
        <v>38</v>
      </c>
      <c r="G64" s="361" t="s">
        <v>38</v>
      </c>
    </row>
    <row r="65" spans="1:7" ht="43.7" customHeight="1" x14ac:dyDescent="0.2">
      <c r="A65" s="357" t="s">
        <v>7</v>
      </c>
      <c r="B65" s="358" t="s">
        <v>79</v>
      </c>
      <c r="C65" s="359" t="s">
        <v>80</v>
      </c>
      <c r="D65" s="358" t="s">
        <v>61</v>
      </c>
      <c r="E65" s="372">
        <v>0.95855199999999996</v>
      </c>
      <c r="F65" s="373">
        <v>14003</v>
      </c>
      <c r="G65" s="365">
        <v>13423</v>
      </c>
    </row>
    <row r="66" spans="1:7" ht="30.2" customHeight="1" x14ac:dyDescent="0.2">
      <c r="A66" s="357" t="s">
        <v>7</v>
      </c>
      <c r="B66" s="358" t="s">
        <v>97</v>
      </c>
      <c r="C66" s="359" t="s">
        <v>98</v>
      </c>
      <c r="D66" s="358" t="s">
        <v>61</v>
      </c>
      <c r="E66" s="372">
        <v>5.943022</v>
      </c>
      <c r="F66" s="373">
        <v>299</v>
      </c>
      <c r="G66" s="365">
        <v>1777</v>
      </c>
    </row>
    <row r="67" spans="1:7" ht="16.7" customHeight="1" x14ac:dyDescent="0.2">
      <c r="A67" s="357" t="s">
        <v>7</v>
      </c>
      <c r="B67" s="358" t="s">
        <v>68</v>
      </c>
      <c r="C67" s="359" t="s">
        <v>69</v>
      </c>
      <c r="D67" s="358" t="s">
        <v>61</v>
      </c>
      <c r="E67" s="372">
        <v>0.34507900000000002</v>
      </c>
      <c r="F67" s="373">
        <v>100</v>
      </c>
      <c r="G67" s="365">
        <v>35</v>
      </c>
    </row>
    <row r="68" spans="1:7" ht="30.2" customHeight="1" x14ac:dyDescent="0.2">
      <c r="A68" s="357" t="s">
        <v>7</v>
      </c>
      <c r="B68" s="358" t="s">
        <v>62</v>
      </c>
      <c r="C68" s="359" t="s">
        <v>63</v>
      </c>
      <c r="D68" s="358" t="s">
        <v>61</v>
      </c>
      <c r="E68" s="376">
        <v>0.19170999999999999</v>
      </c>
      <c r="F68" s="373">
        <v>9713</v>
      </c>
      <c r="G68" s="365">
        <v>1862</v>
      </c>
    </row>
    <row r="69" spans="1:7" ht="70.900000000000006" customHeight="1" x14ac:dyDescent="0.2">
      <c r="A69" s="357" t="s">
        <v>7</v>
      </c>
      <c r="B69" s="358" t="s">
        <v>94</v>
      </c>
      <c r="C69" s="359" t="s">
        <v>95</v>
      </c>
      <c r="D69" s="358" t="s">
        <v>61</v>
      </c>
      <c r="E69" s="372">
        <v>1.2652890000000001</v>
      </c>
      <c r="F69" s="373">
        <v>61</v>
      </c>
      <c r="G69" s="365">
        <v>77</v>
      </c>
    </row>
    <row r="70" spans="1:7" ht="43.7" customHeight="1" x14ac:dyDescent="0.2">
      <c r="A70" s="357" t="s">
        <v>7</v>
      </c>
      <c r="B70" s="358" t="s">
        <v>91</v>
      </c>
      <c r="C70" s="359" t="s">
        <v>92</v>
      </c>
      <c r="D70" s="358" t="s">
        <v>61</v>
      </c>
      <c r="E70" s="372">
        <v>0.31823899999999999</v>
      </c>
      <c r="F70" s="373">
        <v>6340</v>
      </c>
      <c r="G70" s="365">
        <v>2018</v>
      </c>
    </row>
    <row r="71" spans="1:7" ht="16.7" customHeight="1" x14ac:dyDescent="0.2">
      <c r="A71" s="357" t="s">
        <v>7</v>
      </c>
      <c r="B71" s="358" t="s">
        <v>88</v>
      </c>
      <c r="C71" s="359" t="s">
        <v>89</v>
      </c>
      <c r="D71" s="358" t="s">
        <v>61</v>
      </c>
      <c r="E71" s="372">
        <v>0.38342100000000001</v>
      </c>
      <c r="F71" s="373">
        <v>55</v>
      </c>
      <c r="G71" s="365">
        <v>21</v>
      </c>
    </row>
    <row r="72" spans="1:7" ht="43.7" customHeight="1" x14ac:dyDescent="0.2">
      <c r="A72" s="357" t="s">
        <v>7</v>
      </c>
      <c r="B72" s="358" t="s">
        <v>72</v>
      </c>
      <c r="C72" s="359" t="s">
        <v>73</v>
      </c>
      <c r="D72" s="358" t="s">
        <v>61</v>
      </c>
      <c r="E72" s="372">
        <v>7.6684000000000002E-2</v>
      </c>
      <c r="F72" s="373">
        <v>19</v>
      </c>
      <c r="G72" s="365">
        <v>1</v>
      </c>
    </row>
    <row r="73" spans="1:7" ht="30.2" customHeight="1" x14ac:dyDescent="0.2">
      <c r="A73" s="357" t="s">
        <v>7</v>
      </c>
      <c r="B73" s="358" t="s">
        <v>228</v>
      </c>
      <c r="C73" s="359" t="s">
        <v>115</v>
      </c>
      <c r="D73" s="358" t="s">
        <v>116</v>
      </c>
      <c r="E73" s="376">
        <v>1.1981900000000001</v>
      </c>
      <c r="F73" s="373">
        <v>413</v>
      </c>
      <c r="G73" s="365">
        <v>495</v>
      </c>
    </row>
    <row r="74" spans="1:7" ht="16.7" customHeight="1" x14ac:dyDescent="0.2">
      <c r="A74" s="357" t="s">
        <v>7</v>
      </c>
      <c r="B74" s="358" t="s">
        <v>227</v>
      </c>
      <c r="C74" s="359" t="s">
        <v>124</v>
      </c>
      <c r="D74" s="358" t="s">
        <v>109</v>
      </c>
      <c r="E74" s="372">
        <v>0.205404</v>
      </c>
      <c r="F74" s="373">
        <v>241</v>
      </c>
      <c r="G74" s="365">
        <v>50</v>
      </c>
    </row>
    <row r="75" spans="1:7" ht="30.2" customHeight="1" x14ac:dyDescent="0.2">
      <c r="A75" s="357" t="s">
        <v>7</v>
      </c>
      <c r="B75" s="358" t="s">
        <v>230</v>
      </c>
      <c r="C75" s="359" t="s">
        <v>146</v>
      </c>
      <c r="D75" s="358" t="s">
        <v>106</v>
      </c>
      <c r="E75" s="372">
        <v>4.3819999999999996E-3</v>
      </c>
      <c r="F75" s="373">
        <v>272284</v>
      </c>
      <c r="G75" s="365">
        <v>1193</v>
      </c>
    </row>
    <row r="76" spans="1:7" ht="16.7" customHeight="1" x14ac:dyDescent="0.2">
      <c r="A76" s="352" t="s">
        <v>78</v>
      </c>
      <c r="B76" s="352" t="s">
        <v>135</v>
      </c>
      <c r="C76" s="368" t="s">
        <v>185</v>
      </c>
      <c r="D76" s="352" t="s">
        <v>106</v>
      </c>
      <c r="E76" s="375">
        <v>0.32262879999999999</v>
      </c>
      <c r="F76" s="370">
        <v>339696</v>
      </c>
      <c r="G76" s="371">
        <v>109596</v>
      </c>
    </row>
    <row r="77" spans="1:7" ht="16.7" customHeight="1" x14ac:dyDescent="0.2">
      <c r="A77" s="352" t="s">
        <v>81</v>
      </c>
      <c r="B77" s="352" t="s">
        <v>131</v>
      </c>
      <c r="C77" s="368" t="s">
        <v>184</v>
      </c>
      <c r="D77" s="352" t="s">
        <v>106</v>
      </c>
      <c r="E77" s="375">
        <v>4.3055999999999997E-3</v>
      </c>
      <c r="F77" s="370">
        <v>374265</v>
      </c>
      <c r="G77" s="371">
        <v>1611</v>
      </c>
    </row>
    <row r="78" spans="1:7" ht="16.7" customHeight="1" x14ac:dyDescent="0.2">
      <c r="A78" s="352" t="s">
        <v>84</v>
      </c>
      <c r="B78" s="352" t="s">
        <v>117</v>
      </c>
      <c r="C78" s="368" t="s">
        <v>183</v>
      </c>
      <c r="D78" s="352" t="s">
        <v>106</v>
      </c>
      <c r="E78" s="375">
        <v>1.9947199999999998E-2</v>
      </c>
      <c r="F78" s="370">
        <v>331474</v>
      </c>
      <c r="G78" s="371">
        <v>6612</v>
      </c>
    </row>
    <row r="79" spans="1:7" ht="16.7" customHeight="1" x14ac:dyDescent="0.2">
      <c r="A79" s="352" t="s">
        <v>87</v>
      </c>
      <c r="B79" s="352" t="s">
        <v>121</v>
      </c>
      <c r="C79" s="368" t="s">
        <v>182</v>
      </c>
      <c r="D79" s="352" t="s">
        <v>106</v>
      </c>
      <c r="E79" s="377">
        <v>9.1520000000000004E-3</v>
      </c>
      <c r="F79" s="370">
        <v>334655</v>
      </c>
      <c r="G79" s="371">
        <v>3063</v>
      </c>
    </row>
    <row r="80" spans="1:7" ht="30.2" customHeight="1" x14ac:dyDescent="0.2">
      <c r="A80" s="352" t="s">
        <v>90</v>
      </c>
      <c r="B80" s="352" t="s">
        <v>181</v>
      </c>
      <c r="C80" s="368" t="s">
        <v>180</v>
      </c>
      <c r="D80" s="352" t="s">
        <v>168</v>
      </c>
      <c r="E80" s="369">
        <v>0.34233999999999998</v>
      </c>
      <c r="F80" s="370">
        <v>460840</v>
      </c>
      <c r="G80" s="371">
        <v>157764</v>
      </c>
    </row>
    <row r="81" spans="1:7" ht="30.2" customHeight="1" x14ac:dyDescent="0.2">
      <c r="A81" s="357" t="s">
        <v>7</v>
      </c>
      <c r="B81" s="358" t="s">
        <v>41</v>
      </c>
      <c r="C81" s="359" t="s">
        <v>42</v>
      </c>
      <c r="D81" s="358" t="s">
        <v>37</v>
      </c>
      <c r="E81" s="372">
        <v>28.219771000000001</v>
      </c>
      <c r="F81" s="373">
        <v>5290</v>
      </c>
      <c r="G81" s="365">
        <v>149283</v>
      </c>
    </row>
    <row r="82" spans="1:7" ht="16.7" customHeight="1" x14ac:dyDescent="0.2">
      <c r="A82" s="357" t="s">
        <v>7</v>
      </c>
      <c r="B82" s="358" t="s">
        <v>53</v>
      </c>
      <c r="C82" s="359" t="s">
        <v>54</v>
      </c>
      <c r="D82" s="358" t="s">
        <v>37</v>
      </c>
      <c r="E82" s="372">
        <v>0.103524</v>
      </c>
      <c r="F82" s="360" t="s">
        <v>38</v>
      </c>
      <c r="G82" s="361" t="s">
        <v>38</v>
      </c>
    </row>
    <row r="83" spans="1:7" ht="43.7" customHeight="1" x14ac:dyDescent="0.2">
      <c r="A83" s="357" t="s">
        <v>7</v>
      </c>
      <c r="B83" s="358" t="s">
        <v>74</v>
      </c>
      <c r="C83" s="359" t="s">
        <v>75</v>
      </c>
      <c r="D83" s="358" t="s">
        <v>61</v>
      </c>
      <c r="E83" s="372">
        <v>4.2175999999999998E-2</v>
      </c>
      <c r="F83" s="373">
        <v>13496</v>
      </c>
      <c r="G83" s="365">
        <v>569</v>
      </c>
    </row>
    <row r="84" spans="1:7" ht="43.7" customHeight="1" x14ac:dyDescent="0.2">
      <c r="A84" s="357" t="s">
        <v>7</v>
      </c>
      <c r="B84" s="358" t="s">
        <v>85</v>
      </c>
      <c r="C84" s="359" t="s">
        <v>86</v>
      </c>
      <c r="D84" s="358" t="s">
        <v>61</v>
      </c>
      <c r="E84" s="372">
        <v>1.4186570000000001</v>
      </c>
      <c r="F84" s="373">
        <v>133</v>
      </c>
      <c r="G84" s="365">
        <v>189</v>
      </c>
    </row>
    <row r="85" spans="1:7" ht="43.7" customHeight="1" x14ac:dyDescent="0.2">
      <c r="A85" s="357" t="s">
        <v>7</v>
      </c>
      <c r="B85" s="358" t="s">
        <v>70</v>
      </c>
      <c r="C85" s="359" t="s">
        <v>71</v>
      </c>
      <c r="D85" s="358" t="s">
        <v>61</v>
      </c>
      <c r="E85" s="372">
        <v>6.2497590000000001</v>
      </c>
      <c r="F85" s="373">
        <v>532</v>
      </c>
      <c r="G85" s="365">
        <v>3325</v>
      </c>
    </row>
    <row r="86" spans="1:7" ht="57.4" customHeight="1" x14ac:dyDescent="0.2">
      <c r="A86" s="357" t="s">
        <v>7</v>
      </c>
      <c r="B86" s="358" t="s">
        <v>100</v>
      </c>
      <c r="C86" s="359" t="s">
        <v>101</v>
      </c>
      <c r="D86" s="358" t="s">
        <v>61</v>
      </c>
      <c r="E86" s="372">
        <v>0.45627099999999998</v>
      </c>
      <c r="F86" s="373">
        <v>302</v>
      </c>
      <c r="G86" s="365">
        <v>138</v>
      </c>
    </row>
    <row r="87" spans="1:7" ht="30.2" customHeight="1" x14ac:dyDescent="0.2">
      <c r="A87" s="357" t="s">
        <v>7</v>
      </c>
      <c r="B87" s="358" t="s">
        <v>68</v>
      </c>
      <c r="C87" s="359" t="s">
        <v>69</v>
      </c>
      <c r="D87" s="358" t="s">
        <v>61</v>
      </c>
      <c r="E87" s="372">
        <v>0.88953599999999999</v>
      </c>
      <c r="F87" s="373">
        <v>100</v>
      </c>
      <c r="G87" s="365">
        <v>89</v>
      </c>
    </row>
    <row r="88" spans="1:7" ht="43.7" customHeight="1" x14ac:dyDescent="0.2">
      <c r="A88" s="357" t="s">
        <v>7</v>
      </c>
      <c r="B88" s="358" t="s">
        <v>59</v>
      </c>
      <c r="C88" s="359" t="s">
        <v>60</v>
      </c>
      <c r="D88" s="358" t="s">
        <v>61</v>
      </c>
      <c r="E88" s="372">
        <v>6.1346999999999999E-2</v>
      </c>
      <c r="F88" s="373">
        <v>8708</v>
      </c>
      <c r="G88" s="365">
        <v>534</v>
      </c>
    </row>
    <row r="89" spans="1:7" ht="16.7" customHeight="1" x14ac:dyDescent="0.2">
      <c r="A89" s="357" t="s">
        <v>7</v>
      </c>
      <c r="B89" s="358" t="s">
        <v>231</v>
      </c>
      <c r="C89" s="359" t="s">
        <v>105</v>
      </c>
      <c r="D89" s="358" t="s">
        <v>106</v>
      </c>
      <c r="E89" s="372">
        <v>1.712E-3</v>
      </c>
      <c r="F89" s="373">
        <v>954056</v>
      </c>
      <c r="G89" s="365">
        <v>1633</v>
      </c>
    </row>
    <row r="90" spans="1:7" ht="30.2" customHeight="1" x14ac:dyDescent="0.2">
      <c r="A90" s="357" t="s">
        <v>7</v>
      </c>
      <c r="B90" s="358" t="s">
        <v>228</v>
      </c>
      <c r="C90" s="359" t="s">
        <v>115</v>
      </c>
      <c r="D90" s="358" t="s">
        <v>116</v>
      </c>
      <c r="E90" s="372">
        <v>0.66756300000000002</v>
      </c>
      <c r="F90" s="373">
        <v>413</v>
      </c>
      <c r="G90" s="365">
        <v>276</v>
      </c>
    </row>
    <row r="91" spans="1:7" ht="30.2" customHeight="1" x14ac:dyDescent="0.2">
      <c r="A91" s="357" t="s">
        <v>7</v>
      </c>
      <c r="B91" s="358" t="s">
        <v>227</v>
      </c>
      <c r="C91" s="359" t="s">
        <v>124</v>
      </c>
      <c r="D91" s="358" t="s">
        <v>109</v>
      </c>
      <c r="E91" s="372">
        <v>0.20198099999999999</v>
      </c>
      <c r="F91" s="373">
        <v>241</v>
      </c>
      <c r="G91" s="365">
        <v>49</v>
      </c>
    </row>
    <row r="92" spans="1:7" ht="30.2" customHeight="1" x14ac:dyDescent="0.2">
      <c r="A92" s="357" t="s">
        <v>7</v>
      </c>
      <c r="B92" s="358" t="s">
        <v>223</v>
      </c>
      <c r="C92" s="359" t="s">
        <v>111</v>
      </c>
      <c r="D92" s="358" t="s">
        <v>106</v>
      </c>
      <c r="E92" s="372">
        <v>1.06E-4</v>
      </c>
      <c r="F92" s="373">
        <v>754778</v>
      </c>
      <c r="G92" s="365">
        <v>80</v>
      </c>
    </row>
    <row r="93" spans="1:7" ht="43.7" customHeight="1" x14ac:dyDescent="0.2">
      <c r="A93" s="357" t="s">
        <v>7</v>
      </c>
      <c r="B93" s="358" t="s">
        <v>226</v>
      </c>
      <c r="C93" s="359" t="s">
        <v>126</v>
      </c>
      <c r="D93" s="358" t="s">
        <v>106</v>
      </c>
      <c r="E93" s="372">
        <v>2.05E-4</v>
      </c>
      <c r="F93" s="373">
        <v>1027431</v>
      </c>
      <c r="G93" s="365">
        <v>211</v>
      </c>
    </row>
    <row r="94" spans="1:7" ht="16.7" customHeight="1" x14ac:dyDescent="0.2">
      <c r="A94" s="357" t="s">
        <v>7</v>
      </c>
      <c r="B94" s="358" t="s">
        <v>225</v>
      </c>
      <c r="C94" s="359" t="s">
        <v>143</v>
      </c>
      <c r="D94" s="358" t="s">
        <v>106</v>
      </c>
      <c r="E94" s="372">
        <v>4.7930000000000004E-3</v>
      </c>
      <c r="F94" s="373">
        <v>289955</v>
      </c>
      <c r="G94" s="365">
        <v>1390</v>
      </c>
    </row>
    <row r="95" spans="1:7" ht="30.2" customHeight="1" x14ac:dyDescent="0.2">
      <c r="A95" s="352" t="s">
        <v>93</v>
      </c>
      <c r="B95" s="352" t="s">
        <v>179</v>
      </c>
      <c r="C95" s="368" t="s">
        <v>178</v>
      </c>
      <c r="D95" s="352" t="s">
        <v>168</v>
      </c>
      <c r="E95" s="369">
        <v>0.87141000000000002</v>
      </c>
      <c r="F95" s="370">
        <v>415124</v>
      </c>
      <c r="G95" s="371">
        <v>361743</v>
      </c>
    </row>
    <row r="96" spans="1:7" ht="30.2" customHeight="1" x14ac:dyDescent="0.2">
      <c r="A96" s="357" t="s">
        <v>7</v>
      </c>
      <c r="B96" s="358" t="s">
        <v>43</v>
      </c>
      <c r="C96" s="359" t="s">
        <v>44</v>
      </c>
      <c r="D96" s="358" t="s">
        <v>37</v>
      </c>
      <c r="E96" s="372">
        <v>53.581257999999998</v>
      </c>
      <c r="F96" s="373">
        <v>5756</v>
      </c>
      <c r="G96" s="365">
        <v>308414</v>
      </c>
    </row>
    <row r="97" spans="1:7" ht="30.2" customHeight="1" x14ac:dyDescent="0.2">
      <c r="A97" s="357" t="s">
        <v>7</v>
      </c>
      <c r="B97" s="358" t="s">
        <v>53</v>
      </c>
      <c r="C97" s="359" t="s">
        <v>54</v>
      </c>
      <c r="D97" s="358" t="s">
        <v>37</v>
      </c>
      <c r="E97" s="378">
        <v>3.738</v>
      </c>
      <c r="F97" s="360" t="s">
        <v>38</v>
      </c>
      <c r="G97" s="361" t="s">
        <v>38</v>
      </c>
    </row>
    <row r="98" spans="1:7" ht="30.2" customHeight="1" x14ac:dyDescent="0.2">
      <c r="A98" s="357" t="s">
        <v>7</v>
      </c>
      <c r="B98" s="358" t="s">
        <v>79</v>
      </c>
      <c r="C98" s="359" t="s">
        <v>80</v>
      </c>
      <c r="D98" s="358" t="s">
        <v>61</v>
      </c>
      <c r="E98" s="372">
        <v>2.4399479999999998</v>
      </c>
      <c r="F98" s="373">
        <v>14003</v>
      </c>
      <c r="G98" s="365">
        <v>34167</v>
      </c>
    </row>
    <row r="99" spans="1:7" ht="30.2" customHeight="1" x14ac:dyDescent="0.2">
      <c r="A99" s="357" t="s">
        <v>7</v>
      </c>
      <c r="B99" s="358" t="s">
        <v>97</v>
      </c>
      <c r="C99" s="359" t="s">
        <v>98</v>
      </c>
      <c r="D99" s="358" t="s">
        <v>61</v>
      </c>
      <c r="E99" s="372">
        <v>15.127678</v>
      </c>
      <c r="F99" s="373">
        <v>299</v>
      </c>
      <c r="G99" s="365">
        <v>4523</v>
      </c>
    </row>
    <row r="100" spans="1:7" ht="16.7" customHeight="1" x14ac:dyDescent="0.2">
      <c r="A100" s="357" t="s">
        <v>7</v>
      </c>
      <c r="B100" s="358" t="s">
        <v>68</v>
      </c>
      <c r="C100" s="359" t="s">
        <v>69</v>
      </c>
      <c r="D100" s="358" t="s">
        <v>61</v>
      </c>
      <c r="E100" s="372">
        <v>0.87838099999999997</v>
      </c>
      <c r="F100" s="373">
        <v>100</v>
      </c>
      <c r="G100" s="365">
        <v>88</v>
      </c>
    </row>
    <row r="101" spans="1:7" ht="30.2" customHeight="1" x14ac:dyDescent="0.2">
      <c r="A101" s="357" t="s">
        <v>7</v>
      </c>
      <c r="B101" s="358" t="s">
        <v>62</v>
      </c>
      <c r="C101" s="359" t="s">
        <v>63</v>
      </c>
      <c r="D101" s="358" t="s">
        <v>61</v>
      </c>
      <c r="E101" s="376">
        <v>0.48798999999999998</v>
      </c>
      <c r="F101" s="373">
        <v>9713</v>
      </c>
      <c r="G101" s="365">
        <v>4740</v>
      </c>
    </row>
    <row r="102" spans="1:7" ht="98.1" customHeight="1" x14ac:dyDescent="0.2">
      <c r="A102" s="357" t="s">
        <v>7</v>
      </c>
      <c r="B102" s="358" t="s">
        <v>94</v>
      </c>
      <c r="C102" s="359" t="s">
        <v>95</v>
      </c>
      <c r="D102" s="358" t="s">
        <v>61</v>
      </c>
      <c r="E102" s="372">
        <v>3.2207309999999998</v>
      </c>
      <c r="F102" s="373">
        <v>61</v>
      </c>
      <c r="G102" s="365">
        <v>196</v>
      </c>
    </row>
    <row r="103" spans="1:7" ht="43.7" customHeight="1" x14ac:dyDescent="0.2">
      <c r="A103" s="357" t="s">
        <v>7</v>
      </c>
      <c r="B103" s="358" t="s">
        <v>91</v>
      </c>
      <c r="C103" s="359" t="s">
        <v>92</v>
      </c>
      <c r="D103" s="358" t="s">
        <v>61</v>
      </c>
      <c r="E103" s="372">
        <v>0.81006299999999998</v>
      </c>
      <c r="F103" s="373">
        <v>6340</v>
      </c>
      <c r="G103" s="365">
        <v>5136</v>
      </c>
    </row>
    <row r="104" spans="1:7" ht="16.7" customHeight="1" x14ac:dyDescent="0.2">
      <c r="A104" s="357" t="s">
        <v>7</v>
      </c>
      <c r="B104" s="358" t="s">
        <v>88</v>
      </c>
      <c r="C104" s="359" t="s">
        <v>89</v>
      </c>
      <c r="D104" s="358" t="s">
        <v>61</v>
      </c>
      <c r="E104" s="372">
        <v>0.97597900000000004</v>
      </c>
      <c r="F104" s="373">
        <v>55</v>
      </c>
      <c r="G104" s="365">
        <v>54</v>
      </c>
    </row>
    <row r="105" spans="1:7" ht="43.7" customHeight="1" x14ac:dyDescent="0.2">
      <c r="A105" s="357" t="s">
        <v>7</v>
      </c>
      <c r="B105" s="358" t="s">
        <v>72</v>
      </c>
      <c r="C105" s="359" t="s">
        <v>73</v>
      </c>
      <c r="D105" s="358" t="s">
        <v>61</v>
      </c>
      <c r="E105" s="372">
        <v>0.19519600000000001</v>
      </c>
      <c r="F105" s="373">
        <v>19</v>
      </c>
      <c r="G105" s="365">
        <v>4</v>
      </c>
    </row>
    <row r="106" spans="1:7" ht="30.2" customHeight="1" x14ac:dyDescent="0.2">
      <c r="A106" s="357" t="s">
        <v>7</v>
      </c>
      <c r="B106" s="358" t="s">
        <v>228</v>
      </c>
      <c r="C106" s="359" t="s">
        <v>115</v>
      </c>
      <c r="D106" s="358" t="s">
        <v>116</v>
      </c>
      <c r="E106" s="372">
        <v>3.0499350000000001</v>
      </c>
      <c r="F106" s="373">
        <v>413</v>
      </c>
      <c r="G106" s="365">
        <v>1260</v>
      </c>
    </row>
    <row r="107" spans="1:7" ht="16.7" customHeight="1" x14ac:dyDescent="0.2">
      <c r="A107" s="357" t="s">
        <v>7</v>
      </c>
      <c r="B107" s="358" t="s">
        <v>227</v>
      </c>
      <c r="C107" s="359" t="s">
        <v>124</v>
      </c>
      <c r="D107" s="358" t="s">
        <v>109</v>
      </c>
      <c r="E107" s="372">
        <v>0.52284600000000003</v>
      </c>
      <c r="F107" s="373">
        <v>241</v>
      </c>
      <c r="G107" s="365">
        <v>126</v>
      </c>
    </row>
    <row r="108" spans="1:7" ht="30.2" customHeight="1" x14ac:dyDescent="0.2">
      <c r="A108" s="357" t="s">
        <v>7</v>
      </c>
      <c r="B108" s="358" t="s">
        <v>230</v>
      </c>
      <c r="C108" s="359" t="s">
        <v>146</v>
      </c>
      <c r="D108" s="358" t="s">
        <v>106</v>
      </c>
      <c r="E108" s="372">
        <v>1.1154000000000001E-2</v>
      </c>
      <c r="F108" s="373">
        <v>272284</v>
      </c>
      <c r="G108" s="365">
        <v>3037</v>
      </c>
    </row>
    <row r="109" spans="1:7" ht="16.7" customHeight="1" x14ac:dyDescent="0.2">
      <c r="A109" s="352" t="s">
        <v>96</v>
      </c>
      <c r="B109" s="352" t="s">
        <v>131</v>
      </c>
      <c r="C109" s="368" t="s">
        <v>177</v>
      </c>
      <c r="D109" s="352" t="s">
        <v>106</v>
      </c>
      <c r="E109" s="375">
        <v>6.4895999999999999E-3</v>
      </c>
      <c r="F109" s="370">
        <v>374265</v>
      </c>
      <c r="G109" s="371">
        <v>2429</v>
      </c>
    </row>
    <row r="110" spans="1:7" ht="16.7" customHeight="1" x14ac:dyDescent="0.2">
      <c r="A110" s="352" t="s">
        <v>99</v>
      </c>
      <c r="B110" s="352" t="s">
        <v>117</v>
      </c>
      <c r="C110" s="368" t="s">
        <v>176</v>
      </c>
      <c r="D110" s="352" t="s">
        <v>106</v>
      </c>
      <c r="E110" s="375">
        <v>0.38280320000000001</v>
      </c>
      <c r="F110" s="370">
        <v>331474</v>
      </c>
      <c r="G110" s="371">
        <v>126889</v>
      </c>
    </row>
    <row r="111" spans="1:7" ht="16.7" customHeight="1" x14ac:dyDescent="0.2">
      <c r="A111" s="352" t="s">
        <v>141</v>
      </c>
      <c r="B111" s="352" t="s">
        <v>119</v>
      </c>
      <c r="C111" s="368" t="s">
        <v>175</v>
      </c>
      <c r="D111" s="352" t="s">
        <v>106</v>
      </c>
      <c r="E111" s="375">
        <v>4.0601600000000002E-2</v>
      </c>
      <c r="F111" s="370">
        <v>331474</v>
      </c>
      <c r="G111" s="371">
        <v>13458</v>
      </c>
    </row>
    <row r="112" spans="1:7" ht="16.7" customHeight="1" x14ac:dyDescent="0.2">
      <c r="A112" s="352" t="s">
        <v>144</v>
      </c>
      <c r="B112" s="352" t="s">
        <v>112</v>
      </c>
      <c r="C112" s="368" t="s">
        <v>174</v>
      </c>
      <c r="D112" s="352" t="s">
        <v>106</v>
      </c>
      <c r="E112" s="375">
        <v>0.36161840000000001</v>
      </c>
      <c r="F112" s="370">
        <v>365421</v>
      </c>
      <c r="G112" s="371">
        <v>132143</v>
      </c>
    </row>
    <row r="113" spans="1:7" ht="30.2" customHeight="1" x14ac:dyDescent="0.2">
      <c r="A113" s="352" t="s">
        <v>147</v>
      </c>
      <c r="B113" s="352" t="s">
        <v>133</v>
      </c>
      <c r="C113" s="368" t="s">
        <v>172</v>
      </c>
      <c r="D113" s="352" t="s">
        <v>106</v>
      </c>
      <c r="E113" s="375">
        <v>0.1147536</v>
      </c>
      <c r="F113" s="370">
        <v>337186</v>
      </c>
      <c r="G113" s="371">
        <v>38693</v>
      </c>
    </row>
    <row r="114" spans="1:7" ht="30.2" customHeight="1" x14ac:dyDescent="0.2">
      <c r="A114" s="352" t="s">
        <v>173</v>
      </c>
      <c r="B114" s="352" t="s">
        <v>170</v>
      </c>
      <c r="C114" s="368" t="s">
        <v>169</v>
      </c>
      <c r="D114" s="352" t="s">
        <v>168</v>
      </c>
      <c r="E114" s="369">
        <v>0.87141000000000002</v>
      </c>
      <c r="F114" s="370">
        <v>65414</v>
      </c>
      <c r="G114" s="371">
        <v>57002</v>
      </c>
    </row>
    <row r="115" spans="1:7" ht="16.7" customHeight="1" x14ac:dyDescent="0.2">
      <c r="A115" s="357" t="s">
        <v>7</v>
      </c>
      <c r="B115" s="358" t="s">
        <v>45</v>
      </c>
      <c r="C115" s="359" t="s">
        <v>46</v>
      </c>
      <c r="D115" s="358" t="s">
        <v>37</v>
      </c>
      <c r="E115" s="372">
        <v>5.2898069999999997</v>
      </c>
      <c r="F115" s="373">
        <v>6424</v>
      </c>
      <c r="G115" s="365">
        <v>33982</v>
      </c>
    </row>
    <row r="116" spans="1:7" ht="43.7" customHeight="1" x14ac:dyDescent="0.2">
      <c r="A116" s="357" t="s">
        <v>7</v>
      </c>
      <c r="B116" s="358" t="s">
        <v>53</v>
      </c>
      <c r="C116" s="359" t="s">
        <v>54</v>
      </c>
      <c r="D116" s="358" t="s">
        <v>37</v>
      </c>
      <c r="E116" s="372">
        <v>2.1178750000000002</v>
      </c>
      <c r="F116" s="360" t="s">
        <v>38</v>
      </c>
      <c r="G116" s="361" t="s">
        <v>38</v>
      </c>
    </row>
    <row r="117" spans="1:7" ht="43.7" customHeight="1" x14ac:dyDescent="0.2">
      <c r="A117" s="357" t="s">
        <v>7</v>
      </c>
      <c r="B117" s="358" t="s">
        <v>74</v>
      </c>
      <c r="C117" s="359" t="s">
        <v>75</v>
      </c>
      <c r="D117" s="358" t="s">
        <v>61</v>
      </c>
      <c r="E117" s="372">
        <v>0.28303400000000001</v>
      </c>
      <c r="F117" s="373">
        <v>13496</v>
      </c>
      <c r="G117" s="365">
        <v>3820</v>
      </c>
    </row>
    <row r="118" spans="1:7" ht="43.7" customHeight="1" x14ac:dyDescent="0.2">
      <c r="A118" s="357" t="s">
        <v>7</v>
      </c>
      <c r="B118" s="358" t="s">
        <v>76</v>
      </c>
      <c r="C118" s="359" t="s">
        <v>77</v>
      </c>
      <c r="D118" s="358" t="s">
        <v>61</v>
      </c>
      <c r="E118" s="372">
        <v>0.42943100000000001</v>
      </c>
      <c r="F118" s="373">
        <v>23770</v>
      </c>
      <c r="G118" s="365">
        <v>10208</v>
      </c>
    </row>
    <row r="119" spans="1:7" ht="30.2" customHeight="1" x14ac:dyDescent="0.2">
      <c r="A119" s="357" t="s">
        <v>7</v>
      </c>
      <c r="B119" s="358" t="s">
        <v>70</v>
      </c>
      <c r="C119" s="359" t="s">
        <v>71</v>
      </c>
      <c r="D119" s="358" t="s">
        <v>61</v>
      </c>
      <c r="E119" s="376">
        <v>0.46847</v>
      </c>
      <c r="F119" s="373">
        <v>532</v>
      </c>
      <c r="G119" s="365">
        <v>249</v>
      </c>
    </row>
    <row r="120" spans="1:7" ht="43.7" customHeight="1" x14ac:dyDescent="0.2">
      <c r="A120" s="357" t="s">
        <v>7</v>
      </c>
      <c r="B120" s="358" t="s">
        <v>68</v>
      </c>
      <c r="C120" s="359" t="s">
        <v>69</v>
      </c>
      <c r="D120" s="358" t="s">
        <v>61</v>
      </c>
      <c r="E120" s="376">
        <v>2.3228300000000002</v>
      </c>
      <c r="F120" s="373">
        <v>100</v>
      </c>
      <c r="G120" s="365">
        <v>232</v>
      </c>
    </row>
    <row r="121" spans="1:7" ht="30.2" customHeight="1" x14ac:dyDescent="0.2">
      <c r="A121" s="357" t="s">
        <v>7</v>
      </c>
      <c r="B121" s="358" t="s">
        <v>59</v>
      </c>
      <c r="C121" s="359" t="s">
        <v>60</v>
      </c>
      <c r="D121" s="358" t="s">
        <v>61</v>
      </c>
      <c r="E121" s="372">
        <v>0.439191</v>
      </c>
      <c r="F121" s="373">
        <v>8708</v>
      </c>
      <c r="G121" s="365">
        <v>3824</v>
      </c>
    </row>
    <row r="122" spans="1:7" ht="30.2" customHeight="1" x14ac:dyDescent="0.2">
      <c r="A122" s="357" t="s">
        <v>7</v>
      </c>
      <c r="B122" s="358" t="s">
        <v>88</v>
      </c>
      <c r="C122" s="359" t="s">
        <v>89</v>
      </c>
      <c r="D122" s="358" t="s">
        <v>61</v>
      </c>
      <c r="E122" s="372">
        <v>4.8799000000000002E-2</v>
      </c>
      <c r="F122" s="373">
        <v>55</v>
      </c>
      <c r="G122" s="365">
        <v>3</v>
      </c>
    </row>
    <row r="123" spans="1:7" ht="16.7" customHeight="1" x14ac:dyDescent="0.2">
      <c r="A123" s="357" t="s">
        <v>7</v>
      </c>
      <c r="B123" s="358" t="s">
        <v>229</v>
      </c>
      <c r="C123" s="359" t="s">
        <v>140</v>
      </c>
      <c r="D123" s="358" t="s">
        <v>109</v>
      </c>
      <c r="E123" s="372">
        <v>1.3942559999999999</v>
      </c>
      <c r="F123" s="373">
        <v>2236</v>
      </c>
      <c r="G123" s="365">
        <v>3118</v>
      </c>
    </row>
    <row r="124" spans="1:7" ht="30.2" customHeight="1" x14ac:dyDescent="0.2">
      <c r="A124" s="357" t="s">
        <v>7</v>
      </c>
      <c r="B124" s="358" t="s">
        <v>228</v>
      </c>
      <c r="C124" s="359" t="s">
        <v>115</v>
      </c>
      <c r="D124" s="358" t="s">
        <v>116</v>
      </c>
      <c r="E124" s="376">
        <v>1.6992499999999999</v>
      </c>
      <c r="F124" s="373">
        <v>413</v>
      </c>
      <c r="G124" s="365">
        <v>702</v>
      </c>
    </row>
    <row r="125" spans="1:7" ht="30.2" customHeight="1" x14ac:dyDescent="0.2">
      <c r="A125" s="357" t="s">
        <v>7</v>
      </c>
      <c r="B125" s="358" t="s">
        <v>227</v>
      </c>
      <c r="C125" s="359" t="s">
        <v>124</v>
      </c>
      <c r="D125" s="358" t="s">
        <v>109</v>
      </c>
      <c r="E125" s="372">
        <v>0.51413200000000003</v>
      </c>
      <c r="F125" s="373">
        <v>241</v>
      </c>
      <c r="G125" s="365">
        <v>124</v>
      </c>
    </row>
    <row r="126" spans="1:7" ht="30.2" customHeight="1" x14ac:dyDescent="0.2">
      <c r="A126" s="357" t="s">
        <v>7</v>
      </c>
      <c r="B126" s="358" t="s">
        <v>223</v>
      </c>
      <c r="C126" s="359" t="s">
        <v>111</v>
      </c>
      <c r="D126" s="358" t="s">
        <v>106</v>
      </c>
      <c r="E126" s="376">
        <v>2.7E-4</v>
      </c>
      <c r="F126" s="373">
        <v>754778</v>
      </c>
      <c r="G126" s="365">
        <v>204</v>
      </c>
    </row>
    <row r="127" spans="1:7" ht="16.7" customHeight="1" x14ac:dyDescent="0.2">
      <c r="A127" s="357" t="s">
        <v>7</v>
      </c>
      <c r="B127" s="358" t="s">
        <v>226</v>
      </c>
      <c r="C127" s="359" t="s">
        <v>126</v>
      </c>
      <c r="D127" s="358" t="s">
        <v>106</v>
      </c>
      <c r="E127" s="372">
        <v>5.2300000000000003E-4</v>
      </c>
      <c r="F127" s="373">
        <v>1027431</v>
      </c>
      <c r="G127" s="365">
        <v>537</v>
      </c>
    </row>
    <row r="128" spans="1:7" ht="30.2" customHeight="1" x14ac:dyDescent="0.2">
      <c r="A128" s="352" t="s">
        <v>171</v>
      </c>
      <c r="B128" s="352" t="s">
        <v>166</v>
      </c>
      <c r="C128" s="368" t="s">
        <v>165</v>
      </c>
      <c r="D128" s="352" t="s">
        <v>106</v>
      </c>
      <c r="E128" s="369">
        <v>0.87141000000000002</v>
      </c>
      <c r="F128" s="370">
        <v>12374</v>
      </c>
      <c r="G128" s="371">
        <v>10783</v>
      </c>
    </row>
    <row r="129" spans="1:7" ht="16.7" customHeight="1" x14ac:dyDescent="0.2">
      <c r="A129" s="357" t="s">
        <v>7</v>
      </c>
      <c r="B129" s="358" t="s">
        <v>49</v>
      </c>
      <c r="C129" s="359" t="s">
        <v>50</v>
      </c>
      <c r="D129" s="358" t="s">
        <v>37</v>
      </c>
      <c r="E129" s="372">
        <v>1.307812</v>
      </c>
      <c r="F129" s="373">
        <v>7418</v>
      </c>
      <c r="G129" s="365">
        <v>9701</v>
      </c>
    </row>
    <row r="130" spans="1:7" ht="30.2" customHeight="1" x14ac:dyDescent="0.2">
      <c r="A130" s="357" t="s">
        <v>7</v>
      </c>
      <c r="B130" s="358" t="s">
        <v>53</v>
      </c>
      <c r="C130" s="359" t="s">
        <v>54</v>
      </c>
      <c r="D130" s="358" t="s">
        <v>37</v>
      </c>
      <c r="E130" s="372">
        <v>9.7599999999999998E-4</v>
      </c>
      <c r="F130" s="360" t="s">
        <v>38</v>
      </c>
      <c r="G130" s="361" t="s">
        <v>38</v>
      </c>
    </row>
    <row r="131" spans="1:7" ht="30.2" customHeight="1" x14ac:dyDescent="0.2">
      <c r="A131" s="357" t="s">
        <v>7</v>
      </c>
      <c r="B131" s="358" t="s">
        <v>70</v>
      </c>
      <c r="C131" s="359" t="s">
        <v>71</v>
      </c>
      <c r="D131" s="358" t="s">
        <v>61</v>
      </c>
      <c r="E131" s="372">
        <v>1.307812</v>
      </c>
      <c r="F131" s="373">
        <v>532</v>
      </c>
      <c r="G131" s="365">
        <v>696</v>
      </c>
    </row>
    <row r="132" spans="1:7" ht="30.2" customHeight="1" x14ac:dyDescent="0.2">
      <c r="A132" s="357" t="s">
        <v>7</v>
      </c>
      <c r="B132" s="358" t="s">
        <v>100</v>
      </c>
      <c r="C132" s="359" t="s">
        <v>101</v>
      </c>
      <c r="D132" s="358" t="s">
        <v>61</v>
      </c>
      <c r="E132" s="372">
        <v>0.15615699999999999</v>
      </c>
      <c r="F132" s="373">
        <v>302</v>
      </c>
      <c r="G132" s="365">
        <v>47</v>
      </c>
    </row>
    <row r="133" spans="1:7" ht="30.2" customHeight="1" x14ac:dyDescent="0.2">
      <c r="A133" s="357" t="s">
        <v>7</v>
      </c>
      <c r="B133" s="358" t="s">
        <v>59</v>
      </c>
      <c r="C133" s="359" t="s">
        <v>60</v>
      </c>
      <c r="D133" s="358" t="s">
        <v>61</v>
      </c>
      <c r="E133" s="372">
        <v>9.7599999999999998E-4</v>
      </c>
      <c r="F133" s="373">
        <v>8708</v>
      </c>
      <c r="G133" s="365">
        <v>8</v>
      </c>
    </row>
    <row r="134" spans="1:7" ht="16.7" customHeight="1" x14ac:dyDescent="0.2">
      <c r="A134" s="357" t="s">
        <v>7</v>
      </c>
      <c r="B134" s="358" t="s">
        <v>88</v>
      </c>
      <c r="C134" s="359" t="s">
        <v>89</v>
      </c>
      <c r="D134" s="358" t="s">
        <v>61</v>
      </c>
      <c r="E134" s="372">
        <v>3.9038999999999997E-2</v>
      </c>
      <c r="F134" s="373">
        <v>55</v>
      </c>
      <c r="G134" s="365">
        <v>2</v>
      </c>
    </row>
    <row r="135" spans="1:7" ht="43.7" customHeight="1" x14ac:dyDescent="0.2">
      <c r="A135" s="357" t="s">
        <v>7</v>
      </c>
      <c r="B135" s="358" t="s">
        <v>225</v>
      </c>
      <c r="C135" s="359" t="s">
        <v>143</v>
      </c>
      <c r="D135" s="358" t="s">
        <v>106</v>
      </c>
      <c r="E135" s="372">
        <v>1.1329999999999999E-3</v>
      </c>
      <c r="F135" s="373">
        <v>289955</v>
      </c>
      <c r="G135" s="365">
        <v>328</v>
      </c>
    </row>
    <row r="136" spans="1:7" ht="43.7" customHeight="1" x14ac:dyDescent="0.2">
      <c r="A136" s="352" t="s">
        <v>167</v>
      </c>
      <c r="B136" s="352" t="s">
        <v>163</v>
      </c>
      <c r="C136" s="368" t="s">
        <v>162</v>
      </c>
      <c r="D136" s="352" t="s">
        <v>156</v>
      </c>
      <c r="E136" s="379">
        <v>67.47</v>
      </c>
      <c r="F136" s="370">
        <v>740</v>
      </c>
      <c r="G136" s="371">
        <v>49928</v>
      </c>
    </row>
    <row r="137" spans="1:7" ht="16.7" customHeight="1" x14ac:dyDescent="0.2">
      <c r="A137" s="357" t="s">
        <v>7</v>
      </c>
      <c r="B137" s="358" t="s">
        <v>35</v>
      </c>
      <c r="C137" s="359" t="s">
        <v>36</v>
      </c>
      <c r="D137" s="358" t="s">
        <v>37</v>
      </c>
      <c r="E137" s="372">
        <v>6.4938529999999997</v>
      </c>
      <c r="F137" s="373">
        <v>4961</v>
      </c>
      <c r="G137" s="365">
        <v>32216</v>
      </c>
    </row>
    <row r="138" spans="1:7" ht="30.2" customHeight="1" x14ac:dyDescent="0.2">
      <c r="A138" s="357" t="s">
        <v>7</v>
      </c>
      <c r="B138" s="358" t="s">
        <v>53</v>
      </c>
      <c r="C138" s="359" t="s">
        <v>54</v>
      </c>
      <c r="D138" s="358" t="s">
        <v>37</v>
      </c>
      <c r="E138" s="372">
        <v>2.1454999999999998E-2</v>
      </c>
      <c r="F138" s="360" t="s">
        <v>38</v>
      </c>
      <c r="G138" s="361" t="s">
        <v>38</v>
      </c>
    </row>
    <row r="139" spans="1:7" ht="43.7" customHeight="1" x14ac:dyDescent="0.2">
      <c r="A139" s="357" t="s">
        <v>7</v>
      </c>
      <c r="B139" s="358" t="s">
        <v>82</v>
      </c>
      <c r="C139" s="359" t="s">
        <v>83</v>
      </c>
      <c r="D139" s="358" t="s">
        <v>61</v>
      </c>
      <c r="E139" s="372">
        <v>7.1520000000000004E-3</v>
      </c>
      <c r="F139" s="373">
        <v>40</v>
      </c>
      <c r="G139" s="361" t="s">
        <v>38</v>
      </c>
    </row>
    <row r="140" spans="1:7" ht="30.2" customHeight="1" x14ac:dyDescent="0.2">
      <c r="A140" s="357" t="s">
        <v>7</v>
      </c>
      <c r="B140" s="358" t="s">
        <v>64</v>
      </c>
      <c r="C140" s="359" t="s">
        <v>65</v>
      </c>
      <c r="D140" s="358" t="s">
        <v>61</v>
      </c>
      <c r="E140" s="372">
        <v>7.1520000000000004E-3</v>
      </c>
      <c r="F140" s="373">
        <v>12144</v>
      </c>
      <c r="G140" s="365">
        <v>87</v>
      </c>
    </row>
    <row r="141" spans="1:7" ht="16.7" customHeight="1" x14ac:dyDescent="0.2">
      <c r="A141" s="357" t="s">
        <v>7</v>
      </c>
      <c r="B141" s="358" t="s">
        <v>59</v>
      </c>
      <c r="C141" s="359" t="s">
        <v>60</v>
      </c>
      <c r="D141" s="358" t="s">
        <v>61</v>
      </c>
      <c r="E141" s="372">
        <v>1.4304000000000001E-2</v>
      </c>
      <c r="F141" s="373">
        <v>8708</v>
      </c>
      <c r="G141" s="365">
        <v>125</v>
      </c>
    </row>
    <row r="142" spans="1:7" ht="30.2" customHeight="1" x14ac:dyDescent="0.2">
      <c r="A142" s="357" t="s">
        <v>7</v>
      </c>
      <c r="B142" s="358" t="s">
        <v>224</v>
      </c>
      <c r="C142" s="359" t="s">
        <v>108</v>
      </c>
      <c r="D142" s="358" t="s">
        <v>109</v>
      </c>
      <c r="E142" s="374">
        <v>3.3734999999999999</v>
      </c>
      <c r="F142" s="373">
        <v>1103</v>
      </c>
      <c r="G142" s="365">
        <v>3721</v>
      </c>
    </row>
    <row r="143" spans="1:7" ht="43.7" customHeight="1" x14ac:dyDescent="0.2">
      <c r="A143" s="357" t="s">
        <v>7</v>
      </c>
      <c r="B143" s="358" t="s">
        <v>222</v>
      </c>
      <c r="C143" s="359" t="s">
        <v>128</v>
      </c>
      <c r="D143" s="358" t="s">
        <v>106</v>
      </c>
      <c r="E143" s="376">
        <v>2.1590000000000002E-2</v>
      </c>
      <c r="F143" s="373">
        <v>642114</v>
      </c>
      <c r="G143" s="365">
        <v>13863</v>
      </c>
    </row>
    <row r="144" spans="1:7" ht="30.2" customHeight="1" x14ac:dyDescent="0.2">
      <c r="A144" s="352" t="s">
        <v>164</v>
      </c>
      <c r="B144" s="352" t="s">
        <v>160</v>
      </c>
      <c r="C144" s="368" t="s">
        <v>159</v>
      </c>
      <c r="D144" s="352" t="s">
        <v>156</v>
      </c>
      <c r="E144" s="379">
        <v>67.47</v>
      </c>
      <c r="F144" s="370">
        <v>284</v>
      </c>
      <c r="G144" s="371">
        <v>19161</v>
      </c>
    </row>
    <row r="145" spans="1:7" ht="16.7" customHeight="1" x14ac:dyDescent="0.2">
      <c r="A145" s="357" t="s">
        <v>7</v>
      </c>
      <c r="B145" s="358" t="s">
        <v>47</v>
      </c>
      <c r="C145" s="359" t="s">
        <v>48</v>
      </c>
      <c r="D145" s="358" t="s">
        <v>37</v>
      </c>
      <c r="E145" s="372">
        <v>2.1097869999999999</v>
      </c>
      <c r="F145" s="373">
        <v>6474</v>
      </c>
      <c r="G145" s="365">
        <v>13659</v>
      </c>
    </row>
    <row r="146" spans="1:7" ht="30.2" customHeight="1" x14ac:dyDescent="0.2">
      <c r="A146" s="357" t="s">
        <v>7</v>
      </c>
      <c r="B146" s="358" t="s">
        <v>53</v>
      </c>
      <c r="C146" s="359" t="s">
        <v>54</v>
      </c>
      <c r="D146" s="358" t="s">
        <v>37</v>
      </c>
      <c r="E146" s="372">
        <v>1.4304000000000001E-2</v>
      </c>
      <c r="F146" s="360" t="s">
        <v>38</v>
      </c>
      <c r="G146" s="361" t="s">
        <v>38</v>
      </c>
    </row>
    <row r="147" spans="1:7" ht="16.7" customHeight="1" x14ac:dyDescent="0.2">
      <c r="A147" s="357" t="s">
        <v>7</v>
      </c>
      <c r="B147" s="358" t="s">
        <v>66</v>
      </c>
      <c r="C147" s="359" t="s">
        <v>67</v>
      </c>
      <c r="D147" s="358" t="s">
        <v>61</v>
      </c>
      <c r="E147" s="372">
        <v>0.80100400000000005</v>
      </c>
      <c r="F147" s="373">
        <v>198</v>
      </c>
      <c r="G147" s="365">
        <v>159</v>
      </c>
    </row>
    <row r="148" spans="1:7" ht="30.2" customHeight="1" x14ac:dyDescent="0.2">
      <c r="A148" s="357" t="s">
        <v>7</v>
      </c>
      <c r="B148" s="358" t="s">
        <v>82</v>
      </c>
      <c r="C148" s="359" t="s">
        <v>83</v>
      </c>
      <c r="D148" s="358" t="s">
        <v>61</v>
      </c>
      <c r="E148" s="372">
        <v>7.1520000000000004E-3</v>
      </c>
      <c r="F148" s="373">
        <v>40</v>
      </c>
      <c r="G148" s="361" t="s">
        <v>38</v>
      </c>
    </row>
    <row r="149" spans="1:7" ht="16.7" customHeight="1" x14ac:dyDescent="0.2">
      <c r="A149" s="357" t="s">
        <v>7</v>
      </c>
      <c r="B149" s="358" t="s">
        <v>64</v>
      </c>
      <c r="C149" s="359" t="s">
        <v>65</v>
      </c>
      <c r="D149" s="358" t="s">
        <v>61</v>
      </c>
      <c r="E149" s="372">
        <v>7.1520000000000004E-3</v>
      </c>
      <c r="F149" s="373">
        <v>12144</v>
      </c>
      <c r="G149" s="365">
        <v>87</v>
      </c>
    </row>
    <row r="150" spans="1:7" ht="16.7" customHeight="1" x14ac:dyDescent="0.2">
      <c r="A150" s="357" t="s">
        <v>7</v>
      </c>
      <c r="B150" s="358" t="s">
        <v>59</v>
      </c>
      <c r="C150" s="359" t="s">
        <v>60</v>
      </c>
      <c r="D150" s="358" t="s">
        <v>61</v>
      </c>
      <c r="E150" s="372">
        <v>7.1520000000000004E-3</v>
      </c>
      <c r="F150" s="373">
        <v>8708</v>
      </c>
      <c r="G150" s="365">
        <v>62</v>
      </c>
    </row>
    <row r="151" spans="1:7" ht="30.2" customHeight="1" x14ac:dyDescent="0.2">
      <c r="A151" s="357" t="s">
        <v>7</v>
      </c>
      <c r="B151" s="358" t="s">
        <v>223</v>
      </c>
      <c r="C151" s="359" t="s">
        <v>111</v>
      </c>
      <c r="D151" s="358" t="s">
        <v>106</v>
      </c>
      <c r="E151" s="372">
        <v>6.0720000000000001E-3</v>
      </c>
      <c r="F151" s="373">
        <v>754778</v>
      </c>
      <c r="G151" s="365">
        <v>4583</v>
      </c>
    </row>
    <row r="152" spans="1:7" ht="30.2" customHeight="1" x14ac:dyDescent="0.2">
      <c r="A152" s="357" t="s">
        <v>7</v>
      </c>
      <c r="B152" s="358" t="s">
        <v>222</v>
      </c>
      <c r="C152" s="359" t="s">
        <v>128</v>
      </c>
      <c r="D152" s="358" t="s">
        <v>106</v>
      </c>
      <c r="E152" s="372">
        <v>1.0120000000000001E-3</v>
      </c>
      <c r="F152" s="373">
        <v>642114</v>
      </c>
      <c r="G152" s="365">
        <v>650</v>
      </c>
    </row>
    <row r="153" spans="1:7" ht="16.7" customHeight="1" x14ac:dyDescent="0.2">
      <c r="A153" s="352" t="s">
        <v>161</v>
      </c>
      <c r="B153" s="352" t="s">
        <v>158</v>
      </c>
      <c r="C153" s="368" t="s">
        <v>157</v>
      </c>
      <c r="D153" s="352" t="s">
        <v>156</v>
      </c>
      <c r="E153" s="379">
        <v>67.47</v>
      </c>
      <c r="F153" s="370">
        <v>417</v>
      </c>
      <c r="G153" s="371">
        <v>28135</v>
      </c>
    </row>
    <row r="154" spans="1:7" ht="30.2" customHeight="1" x14ac:dyDescent="0.2">
      <c r="A154" s="357" t="s">
        <v>7</v>
      </c>
      <c r="B154" s="358" t="s">
        <v>39</v>
      </c>
      <c r="C154" s="359" t="s">
        <v>40</v>
      </c>
      <c r="D154" s="358" t="s">
        <v>37</v>
      </c>
      <c r="E154" s="372">
        <v>3.046675</v>
      </c>
      <c r="F154" s="373">
        <v>5240</v>
      </c>
      <c r="G154" s="365">
        <v>15965</v>
      </c>
    </row>
    <row r="155" spans="1:7" ht="30.2" customHeight="1" x14ac:dyDescent="0.2">
      <c r="A155" s="357" t="s">
        <v>7</v>
      </c>
      <c r="B155" s="358" t="s">
        <v>53</v>
      </c>
      <c r="C155" s="359" t="s">
        <v>54</v>
      </c>
      <c r="D155" s="358" t="s">
        <v>37</v>
      </c>
      <c r="E155" s="372">
        <v>2.8607E-2</v>
      </c>
      <c r="F155" s="360" t="s">
        <v>38</v>
      </c>
      <c r="G155" s="361" t="s">
        <v>38</v>
      </c>
    </row>
    <row r="156" spans="1:7" ht="16.7" customHeight="1" x14ac:dyDescent="0.2">
      <c r="A156" s="357" t="s">
        <v>7</v>
      </c>
      <c r="B156" s="358" t="s">
        <v>66</v>
      </c>
      <c r="C156" s="359" t="s">
        <v>67</v>
      </c>
      <c r="D156" s="358" t="s">
        <v>61</v>
      </c>
      <c r="E156" s="372">
        <v>0.92973700000000004</v>
      </c>
      <c r="F156" s="373">
        <v>198</v>
      </c>
      <c r="G156" s="365">
        <v>184</v>
      </c>
    </row>
    <row r="157" spans="1:7" ht="30.2" customHeight="1" x14ac:dyDescent="0.2">
      <c r="A157" s="357" t="s">
        <v>7</v>
      </c>
      <c r="B157" s="358" t="s">
        <v>82</v>
      </c>
      <c r="C157" s="359" t="s">
        <v>83</v>
      </c>
      <c r="D157" s="358" t="s">
        <v>61</v>
      </c>
      <c r="E157" s="372">
        <v>1.4304000000000001E-2</v>
      </c>
      <c r="F157" s="373">
        <v>40</v>
      </c>
      <c r="G157" s="365">
        <v>1</v>
      </c>
    </row>
    <row r="158" spans="1:7" ht="30.2" customHeight="1" x14ac:dyDescent="0.2">
      <c r="A158" s="357" t="s">
        <v>7</v>
      </c>
      <c r="B158" s="358" t="s">
        <v>64</v>
      </c>
      <c r="C158" s="359" t="s">
        <v>65</v>
      </c>
      <c r="D158" s="358" t="s">
        <v>61</v>
      </c>
      <c r="E158" s="372">
        <v>1.4304000000000001E-2</v>
      </c>
      <c r="F158" s="373">
        <v>12144</v>
      </c>
      <c r="G158" s="365">
        <v>174</v>
      </c>
    </row>
    <row r="159" spans="1:7" ht="16.7" customHeight="1" x14ac:dyDescent="0.2">
      <c r="A159" s="357" t="s">
        <v>7</v>
      </c>
      <c r="B159" s="358" t="s">
        <v>59</v>
      </c>
      <c r="C159" s="359" t="s">
        <v>60</v>
      </c>
      <c r="D159" s="358" t="s">
        <v>61</v>
      </c>
      <c r="E159" s="372">
        <v>1.4304000000000001E-2</v>
      </c>
      <c r="F159" s="373">
        <v>8708</v>
      </c>
      <c r="G159" s="365">
        <v>125</v>
      </c>
    </row>
    <row r="160" spans="1:7" ht="30.2" customHeight="1" x14ac:dyDescent="0.2">
      <c r="A160" s="357" t="s">
        <v>7</v>
      </c>
      <c r="B160" s="358" t="s">
        <v>222</v>
      </c>
      <c r="C160" s="359" t="s">
        <v>128</v>
      </c>
      <c r="D160" s="358" t="s">
        <v>106</v>
      </c>
      <c r="E160" s="372">
        <v>1.8890000000000001E-3</v>
      </c>
      <c r="F160" s="373">
        <v>642114</v>
      </c>
      <c r="G160" s="365">
        <v>1213</v>
      </c>
    </row>
    <row r="161" spans="1:7" ht="43.7" customHeight="1" x14ac:dyDescent="0.2">
      <c r="A161" s="380" t="s">
        <v>7</v>
      </c>
      <c r="B161" s="381" t="s">
        <v>221</v>
      </c>
      <c r="C161" s="382" t="s">
        <v>149</v>
      </c>
      <c r="D161" s="381" t="s">
        <v>106</v>
      </c>
      <c r="E161" s="383">
        <v>1.2145E-2</v>
      </c>
      <c r="F161" s="384">
        <v>859685</v>
      </c>
      <c r="G161" s="385">
        <v>10441</v>
      </c>
    </row>
    <row r="162" spans="1:7" ht="16.7" customHeight="1" x14ac:dyDescent="0.2">
      <c r="A162" s="393" t="s">
        <v>7</v>
      </c>
      <c r="B162" s="393" t="s">
        <v>7</v>
      </c>
      <c r="C162" s="393" t="s">
        <v>7</v>
      </c>
      <c r="D162" s="393" t="s">
        <v>7</v>
      </c>
      <c r="E162" s="393" t="s">
        <v>7</v>
      </c>
      <c r="F162" s="393" t="s">
        <v>7</v>
      </c>
      <c r="G162" s="393" t="s">
        <v>7</v>
      </c>
    </row>
    <row r="163" spans="1:7" ht="30.2" customHeight="1" x14ac:dyDescent="0.2">
      <c r="A163" s="348"/>
      <c r="B163" s="386" t="s">
        <v>151</v>
      </c>
      <c r="C163" s="387" t="s">
        <v>7</v>
      </c>
      <c r="D163" s="387" t="s">
        <v>7</v>
      </c>
      <c r="E163" s="391" t="s">
        <v>7</v>
      </c>
      <c r="F163" s="391" t="s">
        <v>7</v>
      </c>
      <c r="G163" s="391" t="s">
        <v>7</v>
      </c>
    </row>
    <row r="164" spans="1:7" ht="30.2" customHeight="1" x14ac:dyDescent="0.25">
      <c r="A164" s="348"/>
      <c r="B164" s="388" t="s">
        <v>7</v>
      </c>
      <c r="C164" s="389" t="s">
        <v>154</v>
      </c>
      <c r="D164" s="390" t="s">
        <v>153</v>
      </c>
      <c r="E164" s="390" t="s">
        <v>153</v>
      </c>
      <c r="F164" s="390" t="s">
        <v>153</v>
      </c>
      <c r="G164" s="390" t="s">
        <v>153</v>
      </c>
    </row>
    <row r="165" spans="1:7" ht="16.7" customHeight="1" x14ac:dyDescent="0.2">
      <c r="A165" s="348"/>
      <c r="B165" s="386" t="s">
        <v>152</v>
      </c>
      <c r="C165" s="387" t="s">
        <v>7</v>
      </c>
      <c r="D165" s="387" t="s">
        <v>7</v>
      </c>
      <c r="E165" s="391" t="s">
        <v>7</v>
      </c>
      <c r="F165" s="391" t="s">
        <v>7</v>
      </c>
      <c r="G165" s="391" t="s">
        <v>7</v>
      </c>
    </row>
    <row r="166" spans="1:7" ht="30.2" customHeight="1" x14ac:dyDescent="0.25">
      <c r="A166" s="348"/>
      <c r="B166" s="388" t="s">
        <v>7</v>
      </c>
      <c r="C166" s="389" t="s">
        <v>154</v>
      </c>
      <c r="D166" s="390" t="s">
        <v>153</v>
      </c>
      <c r="E166" s="390" t="s">
        <v>153</v>
      </c>
      <c r="F166" s="390" t="s">
        <v>153</v>
      </c>
      <c r="G166" s="390" t="s">
        <v>153</v>
      </c>
    </row>
    <row r="167" spans="1:7" ht="16.7" customHeight="1" x14ac:dyDescent="0.2">
      <c r="A167" s="348"/>
      <c r="B167" s="386" t="s">
        <v>155</v>
      </c>
      <c r="C167" s="387" t="s">
        <v>7</v>
      </c>
      <c r="D167" s="387" t="s">
        <v>7</v>
      </c>
      <c r="E167" s="391" t="s">
        <v>7</v>
      </c>
      <c r="F167" s="391" t="s">
        <v>7</v>
      </c>
      <c r="G167" s="391" t="s">
        <v>7</v>
      </c>
    </row>
    <row r="168" spans="1:7" ht="30.95" customHeight="1" x14ac:dyDescent="0.25">
      <c r="A168" s="348"/>
      <c r="B168" s="388" t="s">
        <v>7</v>
      </c>
      <c r="C168" s="389" t="s">
        <v>154</v>
      </c>
      <c r="D168" s="390" t="s">
        <v>153</v>
      </c>
      <c r="E168" s="390" t="s">
        <v>153</v>
      </c>
      <c r="F168" s="390" t="s">
        <v>153</v>
      </c>
      <c r="G168" s="390" t="s">
        <v>153</v>
      </c>
    </row>
    <row r="169" spans="1:7" ht="0.6" customHeight="1" x14ac:dyDescent="0.2">
      <c r="A169" s="251" t="s">
        <v>7</v>
      </c>
      <c r="B169" s="251" t="s">
        <v>7</v>
      </c>
      <c r="C169" s="251" t="s">
        <v>7</v>
      </c>
      <c r="D169" s="251" t="s">
        <v>7</v>
      </c>
      <c r="E169" s="251" t="s">
        <v>7</v>
      </c>
      <c r="F169" s="251" t="s">
        <v>7</v>
      </c>
      <c r="G169" s="251" t="s">
        <v>7</v>
      </c>
    </row>
    <row r="170" spans="1:7" ht="51.6" customHeight="1" x14ac:dyDescent="0.2">
      <c r="B170" s="5" t="s">
        <v>151</v>
      </c>
      <c r="C170" s="4" t="s">
        <v>7</v>
      </c>
      <c r="D170" s="4" t="s">
        <v>7</v>
      </c>
      <c r="E170" s="245" t="s">
        <v>7</v>
      </c>
      <c r="F170" s="245" t="s">
        <v>7</v>
      </c>
      <c r="G170" s="245" t="s">
        <v>7</v>
      </c>
    </row>
    <row r="171" spans="1:7" ht="14.25" customHeight="1" x14ac:dyDescent="0.25">
      <c r="B171" s="3" t="s">
        <v>7</v>
      </c>
      <c r="C171" s="2" t="s">
        <v>154</v>
      </c>
      <c r="D171" s="250" t="s">
        <v>153</v>
      </c>
      <c r="E171" s="250" t="s">
        <v>153</v>
      </c>
      <c r="F171" s="250" t="s">
        <v>153</v>
      </c>
      <c r="G171" s="250" t="s">
        <v>153</v>
      </c>
    </row>
    <row r="172" spans="1:7" ht="25.7" customHeight="1" x14ac:dyDescent="0.2">
      <c r="B172" s="5" t="s">
        <v>152</v>
      </c>
      <c r="C172" s="4" t="s">
        <v>7</v>
      </c>
      <c r="D172" s="4" t="s">
        <v>7</v>
      </c>
      <c r="E172" s="245" t="s">
        <v>7</v>
      </c>
      <c r="F172" s="245" t="s">
        <v>7</v>
      </c>
      <c r="G172" s="245" t="s">
        <v>7</v>
      </c>
    </row>
    <row r="173" spans="1:7" ht="14.25" customHeight="1" x14ac:dyDescent="0.25">
      <c r="B173" s="3" t="s">
        <v>7</v>
      </c>
      <c r="C173" s="2" t="s">
        <v>154</v>
      </c>
      <c r="D173" s="250" t="s">
        <v>153</v>
      </c>
      <c r="E173" s="250" t="s">
        <v>153</v>
      </c>
      <c r="F173" s="250" t="s">
        <v>153</v>
      </c>
      <c r="G173" s="250" t="s">
        <v>153</v>
      </c>
    </row>
    <row r="174" spans="1:7" ht="25.7" customHeight="1" x14ac:dyDescent="0.2">
      <c r="B174" s="5" t="s">
        <v>155</v>
      </c>
      <c r="C174" s="4" t="s">
        <v>7</v>
      </c>
      <c r="D174" s="4" t="s">
        <v>7</v>
      </c>
      <c r="E174" s="245" t="s">
        <v>7</v>
      </c>
      <c r="F174" s="245" t="s">
        <v>7</v>
      </c>
      <c r="G174" s="245" t="s">
        <v>7</v>
      </c>
    </row>
    <row r="175" spans="1:7" ht="14.25" customHeight="1" x14ac:dyDescent="0.25">
      <c r="B175" s="3" t="s">
        <v>7</v>
      </c>
      <c r="C175" s="2" t="s">
        <v>154</v>
      </c>
      <c r="D175" s="250" t="s">
        <v>153</v>
      </c>
      <c r="E175" s="250" t="s">
        <v>153</v>
      </c>
      <c r="F175" s="250" t="s">
        <v>153</v>
      </c>
      <c r="G175" s="250" t="s">
        <v>153</v>
      </c>
    </row>
  </sheetData>
  <mergeCells count="33">
    <mergeCell ref="C4:G4"/>
    <mergeCell ref="A4:B4"/>
    <mergeCell ref="A13:D13"/>
    <mergeCell ref="E13:F13"/>
    <mergeCell ref="A5:G5"/>
    <mergeCell ref="B6:G7"/>
    <mergeCell ref="B9:G9"/>
    <mergeCell ref="A8:A9"/>
    <mergeCell ref="C10:G10"/>
    <mergeCell ref="A10:B10"/>
    <mergeCell ref="D166:G166"/>
    <mergeCell ref="E167:G167"/>
    <mergeCell ref="D168:G168"/>
    <mergeCell ref="A14:G14"/>
    <mergeCell ref="A162:G162"/>
    <mergeCell ref="E163:G163"/>
    <mergeCell ref="D164:G164"/>
    <mergeCell ref="E165:G165"/>
    <mergeCell ref="E1:G1"/>
    <mergeCell ref="A1:D2"/>
    <mergeCell ref="C3:G3"/>
    <mergeCell ref="A3:B3"/>
    <mergeCell ref="A11:D11"/>
    <mergeCell ref="E11:F11"/>
    <mergeCell ref="A12:D12"/>
    <mergeCell ref="E12:F12"/>
    <mergeCell ref="D173:G173"/>
    <mergeCell ref="E174:G174"/>
    <mergeCell ref="D175:G175"/>
    <mergeCell ref="A169:G169"/>
    <mergeCell ref="E170:G170"/>
    <mergeCell ref="D171:G171"/>
    <mergeCell ref="E172:G172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22775_лс AOK-PAZ-2026-E-63-9-(АС)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opLeftCell="B1" workbookViewId="0">
      <selection activeCell="D1" sqref="D1:D8"/>
    </sheetView>
  </sheetViews>
  <sheetFormatPr defaultRowHeight="12.75" x14ac:dyDescent="0.2"/>
  <cols>
    <col min="1" max="1" width="8.21875" style="101" customWidth="1"/>
    <col min="2" max="3" width="8.88671875" style="101"/>
    <col min="4" max="4" width="38.6640625" style="101" customWidth="1"/>
    <col min="5" max="5" width="9.44140625" style="101" customWidth="1"/>
    <col min="6" max="6" width="7.6640625" style="101" customWidth="1"/>
    <col min="7" max="13" width="8.88671875" style="101"/>
    <col min="14" max="14" width="10.5546875" style="101" customWidth="1"/>
    <col min="15" max="16384" width="8.88671875" style="101"/>
  </cols>
  <sheetData>
    <row r="1" spans="1:20" s="95" customFormat="1" x14ac:dyDescent="0.2">
      <c r="A1" s="94" t="s">
        <v>288</v>
      </c>
      <c r="B1" s="95" t="s">
        <v>289</v>
      </c>
      <c r="C1" s="95" t="s">
        <v>7</v>
      </c>
      <c r="D1" s="95" t="s">
        <v>290</v>
      </c>
      <c r="E1" s="96">
        <v>46041</v>
      </c>
      <c r="F1" s="95" t="s">
        <v>291</v>
      </c>
      <c r="G1" s="95" t="s">
        <v>292</v>
      </c>
      <c r="H1" s="95" t="s">
        <v>293</v>
      </c>
      <c r="I1" s="95" t="s">
        <v>294</v>
      </c>
      <c r="J1" s="95" t="s">
        <v>295</v>
      </c>
      <c r="K1" s="95" t="s">
        <v>296</v>
      </c>
      <c r="L1" s="95" t="s">
        <v>297</v>
      </c>
      <c r="M1" s="95" t="s">
        <v>298</v>
      </c>
      <c r="N1" s="97">
        <v>356000.9</v>
      </c>
      <c r="O1" s="95" t="s">
        <v>299</v>
      </c>
      <c r="P1" s="98">
        <v>1</v>
      </c>
      <c r="Q1" s="95" t="s">
        <v>300</v>
      </c>
      <c r="R1" s="99">
        <f t="shared" ref="R1:R8" si="0">N1/P1</f>
        <v>356000.9</v>
      </c>
      <c r="T1" s="100">
        <f>R1/1.048</f>
        <v>339695.51526717597</v>
      </c>
    </row>
    <row r="2" spans="1:20" s="95" customFormat="1" x14ac:dyDescent="0.2">
      <c r="A2" s="94" t="s">
        <v>301</v>
      </c>
      <c r="B2" s="95" t="s">
        <v>289</v>
      </c>
      <c r="C2" s="95" t="s">
        <v>7</v>
      </c>
      <c r="D2" s="95" t="s">
        <v>302</v>
      </c>
      <c r="E2" s="96">
        <v>46041</v>
      </c>
      <c r="F2" s="95" t="s">
        <v>291</v>
      </c>
      <c r="G2" s="95" t="s">
        <v>303</v>
      </c>
      <c r="H2" s="95" t="s">
        <v>293</v>
      </c>
      <c r="I2" s="95" t="s">
        <v>294</v>
      </c>
      <c r="J2" s="95" t="s">
        <v>295</v>
      </c>
      <c r="K2" s="95" t="s">
        <v>296</v>
      </c>
      <c r="L2" s="95" t="s">
        <v>297</v>
      </c>
      <c r="M2" s="95" t="s">
        <v>298</v>
      </c>
      <c r="N2" s="97">
        <v>392230.22</v>
      </c>
      <c r="O2" s="95" t="s">
        <v>299</v>
      </c>
      <c r="P2" s="98">
        <v>1</v>
      </c>
      <c r="Q2" s="95" t="s">
        <v>300</v>
      </c>
      <c r="R2" s="99">
        <f t="shared" si="0"/>
        <v>392230.22</v>
      </c>
      <c r="T2" s="100">
        <f t="shared" ref="T2:T8" si="1">R2/1.048</f>
        <v>374265.47709923697</v>
      </c>
    </row>
    <row r="3" spans="1:20" s="95" customFormat="1" x14ac:dyDescent="0.2">
      <c r="A3" s="94" t="s">
        <v>304</v>
      </c>
      <c r="B3" s="95" t="s">
        <v>289</v>
      </c>
      <c r="C3" s="95" t="s">
        <v>7</v>
      </c>
      <c r="D3" s="95" t="s">
        <v>305</v>
      </c>
      <c r="E3" s="96">
        <v>46041</v>
      </c>
      <c r="F3" s="95" t="s">
        <v>291</v>
      </c>
      <c r="G3" s="95" t="s">
        <v>303</v>
      </c>
      <c r="H3" s="95" t="s">
        <v>293</v>
      </c>
      <c r="I3" s="95" t="s">
        <v>294</v>
      </c>
      <c r="J3" s="95" t="s">
        <v>295</v>
      </c>
      <c r="K3" s="95" t="s">
        <v>306</v>
      </c>
      <c r="L3" s="95" t="s">
        <v>297</v>
      </c>
      <c r="M3" s="95" t="s">
        <v>298</v>
      </c>
      <c r="N3" s="97">
        <v>380364.75</v>
      </c>
      <c r="O3" s="95" t="s">
        <v>299</v>
      </c>
      <c r="P3" s="98">
        <v>1</v>
      </c>
      <c r="Q3" s="95" t="s">
        <v>300</v>
      </c>
      <c r="R3" s="99">
        <f t="shared" si="0"/>
        <v>380364.75</v>
      </c>
      <c r="T3" s="100">
        <f t="shared" si="1"/>
        <v>362943.46374045801</v>
      </c>
    </row>
    <row r="4" spans="1:20" s="95" customFormat="1" x14ac:dyDescent="0.2">
      <c r="A4" s="94" t="s">
        <v>307</v>
      </c>
      <c r="B4" s="95" t="s">
        <v>289</v>
      </c>
      <c r="C4" s="95" t="s">
        <v>7</v>
      </c>
      <c r="D4" s="95" t="s">
        <v>308</v>
      </c>
      <c r="E4" s="96">
        <v>46041</v>
      </c>
      <c r="F4" s="95" t="s">
        <v>291</v>
      </c>
      <c r="G4" s="95" t="s">
        <v>309</v>
      </c>
      <c r="H4" s="95" t="s">
        <v>293</v>
      </c>
      <c r="I4" s="95" t="s">
        <v>294</v>
      </c>
      <c r="J4" s="95" t="s">
        <v>295</v>
      </c>
      <c r="K4" s="95" t="s">
        <v>296</v>
      </c>
      <c r="L4" s="95" t="s">
        <v>297</v>
      </c>
      <c r="M4" s="95" t="s">
        <v>298</v>
      </c>
      <c r="N4" s="97">
        <v>347384.68</v>
      </c>
      <c r="O4" s="95" t="s">
        <v>299</v>
      </c>
      <c r="P4" s="98">
        <v>1</v>
      </c>
      <c r="Q4" s="95" t="s">
        <v>300</v>
      </c>
      <c r="R4" s="99">
        <f t="shared" si="0"/>
        <v>347384.68</v>
      </c>
      <c r="T4" s="100">
        <f t="shared" si="1"/>
        <v>331473.93129770999</v>
      </c>
    </row>
    <row r="5" spans="1:20" s="95" customFormat="1" x14ac:dyDescent="0.2">
      <c r="A5" s="94" t="s">
        <v>310</v>
      </c>
      <c r="B5" s="95" t="s">
        <v>289</v>
      </c>
      <c r="C5" s="95" t="s">
        <v>7</v>
      </c>
      <c r="D5" s="95" t="s">
        <v>311</v>
      </c>
      <c r="E5" s="96">
        <v>46041</v>
      </c>
      <c r="F5" s="95" t="s">
        <v>291</v>
      </c>
      <c r="G5" s="95" t="s">
        <v>309</v>
      </c>
      <c r="H5" s="95" t="s">
        <v>293</v>
      </c>
      <c r="I5" s="95" t="s">
        <v>294</v>
      </c>
      <c r="J5" s="95" t="s">
        <v>295</v>
      </c>
      <c r="K5" s="95" t="s">
        <v>306</v>
      </c>
      <c r="L5" s="95" t="s">
        <v>297</v>
      </c>
      <c r="M5" s="95" t="s">
        <v>298</v>
      </c>
      <c r="N5" s="97">
        <v>347384.68</v>
      </c>
      <c r="O5" s="95" t="s">
        <v>299</v>
      </c>
      <c r="P5" s="98">
        <v>1</v>
      </c>
      <c r="Q5" s="95" t="s">
        <v>300</v>
      </c>
      <c r="R5" s="99">
        <f t="shared" si="0"/>
        <v>347384.68</v>
      </c>
      <c r="T5" s="100">
        <f t="shared" si="1"/>
        <v>331473.93129770999</v>
      </c>
    </row>
    <row r="6" spans="1:20" s="95" customFormat="1" x14ac:dyDescent="0.2">
      <c r="A6" s="94" t="s">
        <v>312</v>
      </c>
      <c r="B6" s="95" t="s">
        <v>289</v>
      </c>
      <c r="C6" s="95" t="s">
        <v>7</v>
      </c>
      <c r="D6" s="95" t="s">
        <v>313</v>
      </c>
      <c r="E6" s="96">
        <v>46023</v>
      </c>
      <c r="F6" s="95" t="s">
        <v>291</v>
      </c>
      <c r="G6" s="95" t="s">
        <v>292</v>
      </c>
      <c r="H6" s="95" t="s">
        <v>293</v>
      </c>
      <c r="I6" s="95" t="s">
        <v>294</v>
      </c>
      <c r="J6" s="95" t="s">
        <v>295</v>
      </c>
      <c r="K6" s="95" t="s">
        <v>296</v>
      </c>
      <c r="L6" s="95" t="s">
        <v>314</v>
      </c>
      <c r="M6" s="95" t="s">
        <v>298</v>
      </c>
      <c r="N6" s="97">
        <v>382961.08</v>
      </c>
      <c r="O6" s="95" t="s">
        <v>299</v>
      </c>
      <c r="P6" s="98">
        <v>1</v>
      </c>
      <c r="Q6" s="95" t="s">
        <v>300</v>
      </c>
      <c r="R6" s="99">
        <f t="shared" si="0"/>
        <v>382961.08</v>
      </c>
      <c r="T6" s="100">
        <f t="shared" si="1"/>
        <v>365420.87786259502</v>
      </c>
    </row>
    <row r="7" spans="1:20" s="95" customFormat="1" x14ac:dyDescent="0.2">
      <c r="A7" s="94" t="s">
        <v>315</v>
      </c>
      <c r="B7" s="95" t="s">
        <v>289</v>
      </c>
      <c r="C7" s="95" t="s">
        <v>7</v>
      </c>
      <c r="D7" s="95" t="s">
        <v>316</v>
      </c>
      <c r="E7" s="96">
        <v>46041</v>
      </c>
      <c r="F7" s="95" t="s">
        <v>291</v>
      </c>
      <c r="G7" s="95" t="s">
        <v>317</v>
      </c>
      <c r="H7" s="95" t="s">
        <v>293</v>
      </c>
      <c r="I7" s="95" t="s">
        <v>294</v>
      </c>
      <c r="J7" s="95" t="s">
        <v>295</v>
      </c>
      <c r="K7" s="95" t="s">
        <v>296</v>
      </c>
      <c r="L7" s="95" t="s">
        <v>314</v>
      </c>
      <c r="M7" s="95" t="s">
        <v>298</v>
      </c>
      <c r="N7" s="97">
        <v>6150096.7999999998</v>
      </c>
      <c r="O7" s="95" t="s">
        <v>299</v>
      </c>
      <c r="P7" s="98">
        <v>10</v>
      </c>
      <c r="Q7" s="95" t="s">
        <v>300</v>
      </c>
      <c r="R7" s="99">
        <f t="shared" si="0"/>
        <v>615009.68000000005</v>
      </c>
      <c r="T7" s="100">
        <f t="shared" si="1"/>
        <v>586841.29770992405</v>
      </c>
    </row>
    <row r="8" spans="1:20" s="95" customFormat="1" x14ac:dyDescent="0.2">
      <c r="A8" s="94" t="s">
        <v>318</v>
      </c>
      <c r="B8" s="95" t="s">
        <v>289</v>
      </c>
      <c r="C8" s="95" t="s">
        <v>7</v>
      </c>
      <c r="D8" s="95" t="s">
        <v>319</v>
      </c>
      <c r="E8" s="96">
        <v>46041</v>
      </c>
      <c r="F8" s="95" t="s">
        <v>291</v>
      </c>
      <c r="G8" s="95" t="s">
        <v>292</v>
      </c>
      <c r="H8" s="95" t="s">
        <v>293</v>
      </c>
      <c r="I8" s="95" t="s">
        <v>294</v>
      </c>
      <c r="J8" s="95" t="s">
        <v>295</v>
      </c>
      <c r="K8" s="95" t="s">
        <v>296</v>
      </c>
      <c r="L8" s="95" t="s">
        <v>297</v>
      </c>
      <c r="M8" s="95" t="s">
        <v>298</v>
      </c>
      <c r="N8" s="97">
        <v>353371.26</v>
      </c>
      <c r="O8" s="95" t="s">
        <v>299</v>
      </c>
      <c r="P8" s="98">
        <v>1</v>
      </c>
      <c r="Q8" s="95" t="s">
        <v>300</v>
      </c>
      <c r="R8" s="99">
        <f t="shared" si="0"/>
        <v>353371.26</v>
      </c>
      <c r="T8" s="100">
        <f t="shared" si="1"/>
        <v>337186.316793893</v>
      </c>
    </row>
    <row r="9" spans="1:20" x14ac:dyDescent="0.2">
      <c r="T9" s="101" t="s">
        <v>412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7"/>
  <sheetViews>
    <sheetView topLeftCell="B97" zoomScale="115" zoomScaleNormal="115" workbookViewId="0">
      <selection activeCell="N127" sqref="N127"/>
    </sheetView>
  </sheetViews>
  <sheetFormatPr defaultRowHeight="12.75" x14ac:dyDescent="0.2"/>
  <cols>
    <col min="1" max="29" width="8.88671875" style="101"/>
    <col min="30" max="30" width="9.44140625" style="101" customWidth="1"/>
    <col min="31" max="16384" width="8.88671875" style="101"/>
  </cols>
  <sheetData>
    <row r="1" spans="1:30" ht="15.75" x14ac:dyDescent="0.25">
      <c r="A1" s="101" t="s">
        <v>362</v>
      </c>
      <c r="B1" s="101" t="s">
        <v>362</v>
      </c>
      <c r="C1" s="101">
        <v>9.09</v>
      </c>
      <c r="G1" s="101">
        <f>28.21/1000</f>
        <v>2.8209999999999999E-2</v>
      </c>
      <c r="J1" s="101" t="s">
        <v>361</v>
      </c>
      <c r="L1" s="101">
        <v>19.600000000000001</v>
      </c>
      <c r="Q1" s="101">
        <f>L7/1000</f>
        <v>6.0859999999999997E-2</v>
      </c>
      <c r="T1" s="101" t="s">
        <v>360</v>
      </c>
      <c r="U1" s="101">
        <v>11.03</v>
      </c>
      <c r="AB1" s="101" t="s">
        <v>359</v>
      </c>
      <c r="AC1" s="101">
        <f>U5*6</f>
        <v>111.18</v>
      </c>
      <c r="AD1" s="107">
        <f t="shared" ref="AD1:AD13" si="0">AC1/1000</f>
        <v>0.11118</v>
      </c>
    </row>
    <row r="2" spans="1:30" ht="15.75" x14ac:dyDescent="0.25">
      <c r="C2" s="101">
        <v>0.83</v>
      </c>
      <c r="G2" s="101">
        <f>C17/1000</f>
        <v>0.11423999999999999</v>
      </c>
      <c r="L2" s="101">
        <v>10.08</v>
      </c>
      <c r="Q2" s="101">
        <f>L14/1000</f>
        <v>4.9750000000000003E-2</v>
      </c>
      <c r="U2" s="101">
        <v>6.28</v>
      </c>
      <c r="AB2" s="101" t="s">
        <v>358</v>
      </c>
      <c r="AC2" s="101">
        <f>U11*2</f>
        <v>28.66</v>
      </c>
      <c r="AD2" s="107">
        <f t="shared" si="0"/>
        <v>2.8660000000000001E-2</v>
      </c>
    </row>
    <row r="3" spans="1:30" ht="15.75" x14ac:dyDescent="0.25">
      <c r="C3" s="101">
        <v>9.7799999999999994</v>
      </c>
      <c r="G3" s="101">
        <f>C31/1000</f>
        <v>0.11706</v>
      </c>
      <c r="L3" s="101">
        <v>23.28</v>
      </c>
      <c r="Q3" s="101">
        <f>L18/1000</f>
        <v>8.634E-2</v>
      </c>
      <c r="U3" s="101">
        <v>0.94</v>
      </c>
      <c r="AB3" s="101" t="s">
        <v>357</v>
      </c>
      <c r="AC3" s="101">
        <f>U19*4</f>
        <v>92.76</v>
      </c>
      <c r="AD3" s="107">
        <f t="shared" si="0"/>
        <v>9.2759999999999995E-2</v>
      </c>
    </row>
    <row r="4" spans="1:30" ht="15.75" x14ac:dyDescent="0.25">
      <c r="C4" s="101">
        <v>0.56999999999999995</v>
      </c>
      <c r="G4" s="101">
        <f>C42/1000</f>
        <v>0.10576000000000001</v>
      </c>
      <c r="L4" s="101">
        <v>3.14</v>
      </c>
      <c r="Q4" s="101">
        <f>L22/1000</f>
        <v>4.9570000000000003E-2</v>
      </c>
      <c r="U4" s="101">
        <v>0.28000000000000003</v>
      </c>
      <c r="AB4" s="101" t="s">
        <v>348</v>
      </c>
      <c r="AC4" s="101">
        <f>U27*6</f>
        <v>160.44</v>
      </c>
      <c r="AD4" s="107">
        <f t="shared" si="0"/>
        <v>0.16044</v>
      </c>
    </row>
    <row r="5" spans="1:30" ht="15.75" x14ac:dyDescent="0.25">
      <c r="C5" s="101">
        <v>3.14</v>
      </c>
      <c r="G5" s="101">
        <f>C49/1000</f>
        <v>3.2379999999999999E-2</v>
      </c>
      <c r="L5" s="101">
        <v>1.62</v>
      </c>
      <c r="Q5" s="101">
        <f>L29/1000</f>
        <v>6.4710000000000004E-2</v>
      </c>
      <c r="U5" s="103">
        <f>SUM(U1:U4)</f>
        <v>18.53</v>
      </c>
      <c r="AB5" s="101" t="s">
        <v>346</v>
      </c>
      <c r="AC5" s="101">
        <f>U31*2</f>
        <v>17.920000000000002</v>
      </c>
      <c r="AD5" s="107">
        <f t="shared" si="0"/>
        <v>1.7919999999999998E-2</v>
      </c>
    </row>
    <row r="6" spans="1:30" ht="15.75" x14ac:dyDescent="0.25">
      <c r="C6" s="101">
        <v>4.8</v>
      </c>
      <c r="G6" s="101">
        <f>C55/1000</f>
        <v>3.3820000000000003E-2</v>
      </c>
      <c r="L6" s="101">
        <v>3.14</v>
      </c>
      <c r="Q6" s="101">
        <f>L33/1000</f>
        <v>3.1109999999999999E-2</v>
      </c>
      <c r="AB6" s="101" t="s">
        <v>343</v>
      </c>
      <c r="AC6" s="101">
        <f>U39*2</f>
        <v>55.68</v>
      </c>
      <c r="AD6" s="107">
        <f t="shared" si="0"/>
        <v>5.568E-2</v>
      </c>
    </row>
    <row r="7" spans="1:30" ht="15.75" x14ac:dyDescent="0.25">
      <c r="C7" s="103">
        <f>SUM(C1:C6)</f>
        <v>28.21</v>
      </c>
      <c r="G7" s="101">
        <f>C61/1000</f>
        <v>3.39E-2</v>
      </c>
      <c r="L7" s="103">
        <f>SUM(L1:L6)</f>
        <v>60.86</v>
      </c>
      <c r="Q7" s="103">
        <f>SUM(Q1:Q6)</f>
        <v>0.34233999999999998</v>
      </c>
      <c r="T7" s="101" t="s">
        <v>356</v>
      </c>
      <c r="U7" s="101">
        <v>6.83</v>
      </c>
      <c r="AB7" s="101" t="s">
        <v>334</v>
      </c>
      <c r="AC7" s="101">
        <f>U47*4</f>
        <v>81</v>
      </c>
      <c r="AD7" s="107">
        <f t="shared" si="0"/>
        <v>8.1000000000000003E-2</v>
      </c>
    </row>
    <row r="8" spans="1:30" ht="15.75" x14ac:dyDescent="0.25">
      <c r="G8" s="101">
        <f>C70/1000</f>
        <v>0.13619999999999999</v>
      </c>
      <c r="U8" s="101">
        <v>6.28</v>
      </c>
      <c r="AB8" s="101" t="s">
        <v>332</v>
      </c>
      <c r="AC8" s="101">
        <f>U51*2</f>
        <v>15.92</v>
      </c>
      <c r="AD8" s="107">
        <f t="shared" si="0"/>
        <v>1.592E-2</v>
      </c>
    </row>
    <row r="9" spans="1:30" ht="15.75" x14ac:dyDescent="0.25">
      <c r="A9" s="101" t="s">
        <v>355</v>
      </c>
      <c r="B9" s="101" t="s">
        <v>411</v>
      </c>
      <c r="C9" s="101">
        <v>41.18</v>
      </c>
      <c r="G9" s="103">
        <f>SUM(G1:G8)</f>
        <v>0.60157000000000005</v>
      </c>
      <c r="J9" s="101" t="s">
        <v>354</v>
      </c>
      <c r="L9" s="101">
        <v>18.89</v>
      </c>
      <c r="U9" s="101">
        <v>0.94</v>
      </c>
      <c r="AB9" s="101" t="s">
        <v>353</v>
      </c>
      <c r="AC9" s="101">
        <f>U61*4</f>
        <v>169.16</v>
      </c>
      <c r="AD9" s="107">
        <f t="shared" si="0"/>
        <v>0.16916</v>
      </c>
    </row>
    <row r="10" spans="1:30" ht="15.75" x14ac:dyDescent="0.25">
      <c r="C10" s="101">
        <v>24.46</v>
      </c>
      <c r="L10" s="101">
        <v>22.72</v>
      </c>
      <c r="U10" s="101">
        <v>0.28000000000000003</v>
      </c>
      <c r="AB10" s="101" t="s">
        <v>326</v>
      </c>
      <c r="AC10" s="101">
        <f>U71*2</f>
        <v>69.400000000000006</v>
      </c>
      <c r="AD10" s="107">
        <f t="shared" si="0"/>
        <v>6.9400000000000003E-2</v>
      </c>
    </row>
    <row r="11" spans="1:30" ht="15.75" x14ac:dyDescent="0.25">
      <c r="C11" s="101">
        <v>8.14</v>
      </c>
      <c r="L11" s="101">
        <v>3.14</v>
      </c>
      <c r="U11" s="108">
        <f>SUM(U7:U10)</f>
        <v>14.33</v>
      </c>
      <c r="AB11" s="101" t="s">
        <v>325</v>
      </c>
      <c r="AC11" s="101">
        <f>U75*2</f>
        <v>22.12</v>
      </c>
      <c r="AD11" s="107">
        <f t="shared" si="0"/>
        <v>2.2120000000000001E-2</v>
      </c>
    </row>
    <row r="12" spans="1:30" ht="15.75" x14ac:dyDescent="0.25">
      <c r="C12" s="101">
        <v>1.1399999999999999</v>
      </c>
      <c r="L12" s="101">
        <v>1.86</v>
      </c>
      <c r="AB12" s="101" t="s">
        <v>324</v>
      </c>
      <c r="AC12" s="101">
        <f>U81*2</f>
        <v>37.159999999999997</v>
      </c>
      <c r="AD12" s="107">
        <f t="shared" si="0"/>
        <v>3.7159999999999999E-2</v>
      </c>
    </row>
    <row r="13" spans="1:30" ht="15.75" x14ac:dyDescent="0.25">
      <c r="C13" s="105">
        <v>18.84</v>
      </c>
      <c r="L13" s="101">
        <v>3.14</v>
      </c>
      <c r="T13" s="101" t="s">
        <v>352</v>
      </c>
      <c r="U13" s="101">
        <v>11.03</v>
      </c>
      <c r="AB13" s="101" t="s">
        <v>322</v>
      </c>
      <c r="AC13" s="101">
        <f>U85*1</f>
        <v>10.01</v>
      </c>
      <c r="AD13" s="107">
        <f t="shared" si="0"/>
        <v>1.001E-2</v>
      </c>
    </row>
    <row r="14" spans="1:30" ht="15.75" x14ac:dyDescent="0.25">
      <c r="C14" s="101">
        <v>14.08</v>
      </c>
      <c r="L14" s="103">
        <f>SUM(L9:L13)</f>
        <v>49.75</v>
      </c>
      <c r="U14" s="101">
        <v>2.46</v>
      </c>
      <c r="AC14" s="103">
        <f>SUM(AC1:AC13)</f>
        <v>871.41</v>
      </c>
      <c r="AD14" s="107">
        <f>SUM(AD1:AD13)</f>
        <v>0.87141000000000002</v>
      </c>
    </row>
    <row r="15" spans="1:30" x14ac:dyDescent="0.2">
      <c r="C15" s="101">
        <v>4.8</v>
      </c>
      <c r="U15" s="101">
        <v>3.14</v>
      </c>
    </row>
    <row r="16" spans="1:30" x14ac:dyDescent="0.2">
      <c r="C16" s="101">
        <v>1.6</v>
      </c>
      <c r="J16" s="101" t="s">
        <v>351</v>
      </c>
      <c r="L16" s="101">
        <v>77.540000000000006</v>
      </c>
      <c r="U16" s="101">
        <v>0.94</v>
      </c>
    </row>
    <row r="17" spans="1:21" x14ac:dyDescent="0.2">
      <c r="C17" s="104">
        <f>SUM(C9:C16)</f>
        <v>114.24</v>
      </c>
      <c r="L17" s="101">
        <v>8.8000000000000007</v>
      </c>
      <c r="U17" s="101">
        <v>0.28000000000000003</v>
      </c>
    </row>
    <row r="18" spans="1:21" x14ac:dyDescent="0.2">
      <c r="L18" s="103">
        <f>SUM(L16:L17)</f>
        <v>86.34</v>
      </c>
      <c r="U18" s="101">
        <v>5.34</v>
      </c>
    </row>
    <row r="19" spans="1:21" x14ac:dyDescent="0.2">
      <c r="U19" s="103">
        <f>SUM(U13:U18)</f>
        <v>23.19</v>
      </c>
    </row>
    <row r="20" spans="1:21" x14ac:dyDescent="0.2">
      <c r="A20" s="101" t="s">
        <v>350</v>
      </c>
      <c r="J20" s="101" t="s">
        <v>349</v>
      </c>
      <c r="L20" s="101">
        <v>39.200000000000003</v>
      </c>
    </row>
    <row r="21" spans="1:21" x14ac:dyDescent="0.2">
      <c r="L21" s="101">
        <v>10.37</v>
      </c>
      <c r="T21" s="101" t="s">
        <v>348</v>
      </c>
      <c r="U21" s="101">
        <v>8.98</v>
      </c>
    </row>
    <row r="22" spans="1:21" x14ac:dyDescent="0.2">
      <c r="B22" s="101" t="s">
        <v>350</v>
      </c>
      <c r="C22" s="101">
        <v>44.02</v>
      </c>
      <c r="L22" s="103">
        <f>SUM(L20:L21)</f>
        <v>49.57</v>
      </c>
      <c r="U22" s="101">
        <v>4.92</v>
      </c>
    </row>
    <row r="23" spans="1:21" x14ac:dyDescent="0.2">
      <c r="C23" s="101">
        <v>24.46</v>
      </c>
      <c r="L23" s="103"/>
      <c r="U23" s="101">
        <v>5.34</v>
      </c>
    </row>
    <row r="24" spans="1:21" x14ac:dyDescent="0.2">
      <c r="C24" s="101">
        <v>8.14</v>
      </c>
      <c r="J24" s="101" t="s">
        <v>347</v>
      </c>
      <c r="L24" s="101">
        <v>39.200000000000003</v>
      </c>
      <c r="U24" s="101">
        <v>6.28</v>
      </c>
    </row>
    <row r="25" spans="1:21" x14ac:dyDescent="0.2">
      <c r="C25" s="101">
        <v>10.26</v>
      </c>
      <c r="L25" s="101">
        <v>6.87</v>
      </c>
      <c r="U25" s="101">
        <v>0.94</v>
      </c>
    </row>
    <row r="26" spans="1:21" x14ac:dyDescent="0.2">
      <c r="C26" s="101">
        <v>6.28</v>
      </c>
      <c r="L26" s="101">
        <v>11.36</v>
      </c>
      <c r="U26" s="101">
        <v>0.28000000000000003</v>
      </c>
    </row>
    <row r="27" spans="1:21" x14ac:dyDescent="0.2">
      <c r="C27" s="101">
        <v>3.42</v>
      </c>
      <c r="L27" s="101">
        <v>4.1399999999999997</v>
      </c>
      <c r="U27" s="103">
        <f>SUM(U21:U26)</f>
        <v>26.74</v>
      </c>
    </row>
    <row r="28" spans="1:21" x14ac:dyDescent="0.2">
      <c r="C28" s="101">
        <v>14.08</v>
      </c>
      <c r="L28" s="101">
        <v>3.14</v>
      </c>
    </row>
    <row r="29" spans="1:21" x14ac:dyDescent="0.2">
      <c r="C29" s="101">
        <v>4.8</v>
      </c>
      <c r="L29" s="103">
        <f>SUM(L24:L28)</f>
        <v>64.709999999999994</v>
      </c>
      <c r="T29" s="101" t="s">
        <v>346</v>
      </c>
      <c r="U29" s="101">
        <v>2.68</v>
      </c>
    </row>
    <row r="30" spans="1:21" x14ac:dyDescent="0.2">
      <c r="C30" s="101">
        <v>1.6</v>
      </c>
      <c r="U30" s="101">
        <v>6.28</v>
      </c>
    </row>
    <row r="31" spans="1:21" x14ac:dyDescent="0.2">
      <c r="B31" s="101" t="s">
        <v>344</v>
      </c>
      <c r="C31" s="103">
        <f>SUM(C22:C30)</f>
        <v>117.06</v>
      </c>
      <c r="J31" s="101" t="s">
        <v>345</v>
      </c>
      <c r="L31" s="101">
        <v>10.37</v>
      </c>
      <c r="U31" s="103">
        <f>SUM(U29:U30)</f>
        <v>8.9600000000000009</v>
      </c>
    </row>
    <row r="32" spans="1:21" x14ac:dyDescent="0.2">
      <c r="L32" s="101">
        <v>20.74</v>
      </c>
    </row>
    <row r="33" spans="1:21" x14ac:dyDescent="0.2">
      <c r="A33" s="101" t="s">
        <v>344</v>
      </c>
      <c r="C33" s="101">
        <v>41.18</v>
      </c>
      <c r="L33" s="103">
        <f>SUM(L31:L32)</f>
        <v>31.11</v>
      </c>
      <c r="T33" s="101" t="s">
        <v>343</v>
      </c>
      <c r="U33" s="101">
        <v>10.08</v>
      </c>
    </row>
    <row r="34" spans="1:21" x14ac:dyDescent="0.2">
      <c r="C34" s="101">
        <v>24.46</v>
      </c>
      <c r="U34" s="101">
        <v>4.92</v>
      </c>
    </row>
    <row r="35" spans="1:21" x14ac:dyDescent="0.2">
      <c r="C35" s="101">
        <v>8.14</v>
      </c>
      <c r="U35" s="101">
        <v>5.34</v>
      </c>
    </row>
    <row r="36" spans="1:21" ht="25.5" x14ac:dyDescent="0.2">
      <c r="C36" s="101">
        <v>2.06</v>
      </c>
      <c r="E36" s="106" t="s">
        <v>342</v>
      </c>
      <c r="F36" s="106" t="s">
        <v>341</v>
      </c>
      <c r="G36" s="106" t="s">
        <v>340</v>
      </c>
      <c r="H36" s="106" t="s">
        <v>339</v>
      </c>
      <c r="I36" s="106" t="s">
        <v>338</v>
      </c>
      <c r="J36" s="106" t="s">
        <v>337</v>
      </c>
      <c r="K36" s="106" t="s">
        <v>336</v>
      </c>
      <c r="L36" s="106" t="s">
        <v>113</v>
      </c>
      <c r="M36" s="106" t="s">
        <v>335</v>
      </c>
      <c r="U36" s="101">
        <v>6.28</v>
      </c>
    </row>
    <row r="37" spans="1:21" x14ac:dyDescent="0.2">
      <c r="C37" s="101">
        <v>6.28</v>
      </c>
      <c r="E37" s="101">
        <v>9.09</v>
      </c>
      <c r="F37" s="101">
        <v>0.83</v>
      </c>
      <c r="H37" s="101">
        <v>3.14</v>
      </c>
      <c r="I37" s="101">
        <v>4.8</v>
      </c>
      <c r="U37" s="101">
        <v>0.94</v>
      </c>
    </row>
    <row r="38" spans="1:21" x14ac:dyDescent="0.2">
      <c r="C38" s="101">
        <v>4.5599999999999996</v>
      </c>
      <c r="F38" s="101">
        <v>9.7799999999999994</v>
      </c>
      <c r="U38" s="101">
        <v>0.28000000000000003</v>
      </c>
    </row>
    <row r="39" spans="1:21" x14ac:dyDescent="0.2">
      <c r="C39" s="101">
        <v>6.28</v>
      </c>
      <c r="F39" s="101">
        <v>0.56999999999999995</v>
      </c>
      <c r="U39" s="103">
        <f>SUM(U33:U38)</f>
        <v>27.84</v>
      </c>
    </row>
    <row r="40" spans="1:21" x14ac:dyDescent="0.2">
      <c r="C40" s="101">
        <v>9.6</v>
      </c>
      <c r="E40" s="101">
        <v>41.18</v>
      </c>
      <c r="F40" s="101">
        <v>24.46</v>
      </c>
      <c r="G40" s="101">
        <v>1.1399999999999999</v>
      </c>
      <c r="H40" s="101">
        <v>18.84</v>
      </c>
      <c r="I40" s="101">
        <v>4.8</v>
      </c>
    </row>
    <row r="41" spans="1:21" x14ac:dyDescent="0.2">
      <c r="C41" s="101">
        <v>3.2</v>
      </c>
      <c r="F41" s="101">
        <v>8.14</v>
      </c>
      <c r="H41" s="101">
        <v>14.08</v>
      </c>
      <c r="I41" s="101">
        <v>1.6</v>
      </c>
      <c r="T41" s="101" t="s">
        <v>334</v>
      </c>
      <c r="U41" s="101">
        <v>8.09</v>
      </c>
    </row>
    <row r="42" spans="1:21" x14ac:dyDescent="0.2">
      <c r="C42" s="103">
        <f>SUM(C33:C41)</f>
        <v>105.76</v>
      </c>
      <c r="U42" s="101">
        <v>2.46</v>
      </c>
    </row>
    <row r="43" spans="1:21" x14ac:dyDescent="0.2">
      <c r="E43" s="101">
        <v>44.02</v>
      </c>
      <c r="F43" s="101">
        <v>24.46</v>
      </c>
      <c r="H43" s="101">
        <v>6.28</v>
      </c>
      <c r="I43" s="101">
        <v>4.8</v>
      </c>
      <c r="U43" s="101">
        <v>5.34</v>
      </c>
    </row>
    <row r="44" spans="1:21" x14ac:dyDescent="0.2">
      <c r="F44" s="101">
        <v>8.14</v>
      </c>
      <c r="H44" s="101">
        <v>3.42</v>
      </c>
      <c r="I44" s="101">
        <v>1.6</v>
      </c>
      <c r="U44" s="101">
        <v>3.14</v>
      </c>
    </row>
    <row r="45" spans="1:21" x14ac:dyDescent="0.2">
      <c r="A45" s="101" t="s">
        <v>333</v>
      </c>
      <c r="F45" s="101">
        <v>10.26</v>
      </c>
      <c r="H45" s="101">
        <v>14.08</v>
      </c>
      <c r="U45" s="101">
        <v>0.94</v>
      </c>
    </row>
    <row r="46" spans="1:21" x14ac:dyDescent="0.2">
      <c r="B46" s="101" t="s">
        <v>333</v>
      </c>
      <c r="C46" s="101">
        <v>23.14</v>
      </c>
      <c r="U46" s="101">
        <v>0.28000000000000003</v>
      </c>
    </row>
    <row r="47" spans="1:21" x14ac:dyDescent="0.2">
      <c r="C47" s="101">
        <v>7.92</v>
      </c>
      <c r="E47" s="101">
        <v>41.18</v>
      </c>
      <c r="F47" s="101">
        <v>24.46</v>
      </c>
      <c r="H47" s="101">
        <v>6.28</v>
      </c>
      <c r="I47" s="101">
        <v>9.6</v>
      </c>
      <c r="U47" s="103">
        <f>SUM(U41:U46)</f>
        <v>20.25</v>
      </c>
    </row>
    <row r="48" spans="1:21" x14ac:dyDescent="0.2">
      <c r="C48" s="101">
        <v>1.32</v>
      </c>
      <c r="F48" s="101">
        <v>8.14</v>
      </c>
      <c r="H48" s="101">
        <v>4.5599999999999996</v>
      </c>
      <c r="I48" s="101">
        <v>3.2</v>
      </c>
    </row>
    <row r="49" spans="1:21" x14ac:dyDescent="0.2">
      <c r="C49" s="103">
        <f>SUM(C46:C48)</f>
        <v>32.380000000000003</v>
      </c>
      <c r="F49" s="101">
        <v>2.06</v>
      </c>
      <c r="H49" s="101">
        <v>6.28</v>
      </c>
      <c r="T49" s="101" t="s">
        <v>332</v>
      </c>
      <c r="U49" s="101">
        <v>1.68</v>
      </c>
    </row>
    <row r="50" spans="1:21" x14ac:dyDescent="0.2">
      <c r="U50" s="101">
        <v>6.28</v>
      </c>
    </row>
    <row r="51" spans="1:21" x14ac:dyDescent="0.2">
      <c r="A51" s="101" t="s">
        <v>331</v>
      </c>
      <c r="E51" s="101">
        <v>23.14</v>
      </c>
      <c r="H51" s="101">
        <v>7.92</v>
      </c>
      <c r="I51" s="101">
        <v>1.32</v>
      </c>
      <c r="U51" s="103">
        <f>SUM(U49:U50)</f>
        <v>7.96</v>
      </c>
    </row>
    <row r="52" spans="1:21" x14ac:dyDescent="0.2">
      <c r="B52" s="101" t="s">
        <v>331</v>
      </c>
      <c r="C52" s="101">
        <v>15.48</v>
      </c>
    </row>
    <row r="53" spans="1:21" x14ac:dyDescent="0.2">
      <c r="C53" s="101">
        <v>16.079999999999998</v>
      </c>
      <c r="E53" s="101">
        <v>15.48</v>
      </c>
      <c r="H53" s="101">
        <v>16.079999999999998</v>
      </c>
      <c r="I53" s="101">
        <v>2.2599999999999998</v>
      </c>
      <c r="T53" s="101" t="s">
        <v>330</v>
      </c>
      <c r="U53" s="101">
        <v>12.23</v>
      </c>
    </row>
    <row r="54" spans="1:21" x14ac:dyDescent="0.2">
      <c r="C54" s="101">
        <v>2.2599999999999998</v>
      </c>
      <c r="U54" s="101">
        <v>3.69</v>
      </c>
    </row>
    <row r="55" spans="1:21" x14ac:dyDescent="0.2">
      <c r="C55" s="103">
        <f>SUM(C52:C54)</f>
        <v>33.82</v>
      </c>
      <c r="E55" s="101">
        <v>21.02</v>
      </c>
      <c r="H55" s="101">
        <v>10.62</v>
      </c>
      <c r="I55" s="101">
        <v>2.2599999999999998</v>
      </c>
      <c r="U55" s="101">
        <v>3.69</v>
      </c>
    </row>
    <row r="56" spans="1:21" x14ac:dyDescent="0.2">
      <c r="U56" s="101">
        <v>1.04</v>
      </c>
    </row>
    <row r="57" spans="1:21" x14ac:dyDescent="0.2">
      <c r="A57" s="101" t="s">
        <v>329</v>
      </c>
      <c r="E57" s="101">
        <v>44.02</v>
      </c>
      <c r="F57" s="101">
        <v>1.66</v>
      </c>
      <c r="I57" s="101">
        <v>3.24</v>
      </c>
      <c r="J57" s="101">
        <v>25.08</v>
      </c>
      <c r="U57" s="101">
        <v>14.14</v>
      </c>
    </row>
    <row r="58" spans="1:21" x14ac:dyDescent="0.2">
      <c r="B58" s="101" t="s">
        <v>329</v>
      </c>
      <c r="C58" s="101">
        <v>21.02</v>
      </c>
      <c r="F58" s="101">
        <v>55.8</v>
      </c>
      <c r="I58" s="101">
        <v>6.4</v>
      </c>
      <c r="U58" s="101">
        <v>6.28</v>
      </c>
    </row>
    <row r="59" spans="1:21" x14ac:dyDescent="0.2">
      <c r="C59" s="105">
        <v>10.62</v>
      </c>
      <c r="U59" s="101">
        <v>0.94</v>
      </c>
    </row>
    <row r="60" spans="1:21" x14ac:dyDescent="0.2">
      <c r="C60" s="101">
        <v>2.2599999999999998</v>
      </c>
      <c r="E60" s="103">
        <f t="shared" ref="E60:J60" si="1">SUM(E37:E59)</f>
        <v>239.13</v>
      </c>
      <c r="F60" s="103">
        <f t="shared" si="1"/>
        <v>178.76</v>
      </c>
      <c r="G60" s="103">
        <f t="shared" si="1"/>
        <v>1.1399999999999999</v>
      </c>
      <c r="H60" s="103">
        <f t="shared" si="1"/>
        <v>111.58</v>
      </c>
      <c r="I60" s="103">
        <f t="shared" si="1"/>
        <v>45.88</v>
      </c>
      <c r="J60" s="103">
        <f t="shared" si="1"/>
        <v>25.08</v>
      </c>
      <c r="O60" s="103" t="s">
        <v>328</v>
      </c>
      <c r="U60" s="101">
        <v>0.28000000000000003</v>
      </c>
    </row>
    <row r="61" spans="1:21" x14ac:dyDescent="0.2">
      <c r="C61" s="104">
        <f>SUM(C58:C60)</f>
        <v>33.9</v>
      </c>
      <c r="U61" s="103">
        <f>SUM(U53:U60)</f>
        <v>42.29</v>
      </c>
    </row>
    <row r="62" spans="1:21" x14ac:dyDescent="0.2">
      <c r="E62" s="101">
        <v>19.600000000000001</v>
      </c>
      <c r="H62" s="101">
        <v>3.14</v>
      </c>
    </row>
    <row r="63" spans="1:21" x14ac:dyDescent="0.2">
      <c r="A63" s="101" t="s">
        <v>327</v>
      </c>
      <c r="E63" s="101">
        <v>10.08</v>
      </c>
      <c r="H63" s="101">
        <v>1.62</v>
      </c>
      <c r="T63" s="101" t="s">
        <v>326</v>
      </c>
      <c r="U63" s="101">
        <v>12.13</v>
      </c>
    </row>
    <row r="64" spans="1:21" x14ac:dyDescent="0.2">
      <c r="B64" s="101" t="s">
        <v>327</v>
      </c>
      <c r="C64" s="101">
        <v>44.02</v>
      </c>
      <c r="E64" s="101">
        <v>23.28</v>
      </c>
      <c r="H64" s="101">
        <v>3.14</v>
      </c>
      <c r="U64" s="101">
        <v>2.89</v>
      </c>
    </row>
    <row r="65" spans="3:21" x14ac:dyDescent="0.2">
      <c r="C65" s="101">
        <v>25.08</v>
      </c>
      <c r="U65" s="101">
        <v>3.69</v>
      </c>
    </row>
    <row r="66" spans="3:21" x14ac:dyDescent="0.2">
      <c r="C66" s="101">
        <v>1.66</v>
      </c>
      <c r="E66" s="101">
        <v>18.89</v>
      </c>
      <c r="H66" s="101">
        <v>3.14</v>
      </c>
      <c r="U66" s="101">
        <v>4.3099999999999996</v>
      </c>
    </row>
    <row r="67" spans="3:21" x14ac:dyDescent="0.2">
      <c r="C67" s="101">
        <v>55.8</v>
      </c>
      <c r="E67" s="101">
        <v>22.72</v>
      </c>
      <c r="H67" s="101">
        <v>1.86</v>
      </c>
      <c r="U67" s="101">
        <v>1.04</v>
      </c>
    </row>
    <row r="68" spans="3:21" x14ac:dyDescent="0.2">
      <c r="C68" s="101">
        <v>3.24</v>
      </c>
      <c r="H68" s="101">
        <v>3.14</v>
      </c>
      <c r="U68" s="101">
        <v>9.42</v>
      </c>
    </row>
    <row r="69" spans="3:21" x14ac:dyDescent="0.2">
      <c r="C69" s="101">
        <v>6.4</v>
      </c>
      <c r="U69" s="101">
        <v>0.94</v>
      </c>
    </row>
    <row r="70" spans="3:21" x14ac:dyDescent="0.2">
      <c r="C70" s="103">
        <f>SUM(C64:C69)</f>
        <v>136.19999999999999</v>
      </c>
      <c r="E70" s="101">
        <v>77.540000000000006</v>
      </c>
      <c r="K70" s="101">
        <v>8.8000000000000007</v>
      </c>
      <c r="U70" s="101">
        <v>0.28000000000000003</v>
      </c>
    </row>
    <row r="71" spans="3:21" x14ac:dyDescent="0.2">
      <c r="U71" s="103">
        <f>SUM(U63:U70)</f>
        <v>34.700000000000003</v>
      </c>
    </row>
    <row r="72" spans="3:21" x14ac:dyDescent="0.2">
      <c r="E72" s="101">
        <v>39.200000000000003</v>
      </c>
      <c r="F72" s="101">
        <v>4.1399999999999997</v>
      </c>
      <c r="H72" s="101">
        <v>3.14</v>
      </c>
    </row>
    <row r="73" spans="3:21" x14ac:dyDescent="0.2">
      <c r="E73" s="101">
        <v>6.87</v>
      </c>
      <c r="T73" s="101" t="s">
        <v>325</v>
      </c>
      <c r="U73" s="101">
        <v>4.78</v>
      </c>
    </row>
    <row r="74" spans="3:21" x14ac:dyDescent="0.2">
      <c r="E74" s="101">
        <v>11.36</v>
      </c>
      <c r="U74" s="101">
        <v>6.28</v>
      </c>
    </row>
    <row r="75" spans="3:21" x14ac:dyDescent="0.2">
      <c r="U75" s="103">
        <f>SUM(U73:U74)</f>
        <v>11.06</v>
      </c>
    </row>
    <row r="76" spans="3:21" x14ac:dyDescent="0.2">
      <c r="E76" s="101">
        <v>10.37</v>
      </c>
    </row>
    <row r="77" spans="3:21" x14ac:dyDescent="0.2">
      <c r="E77" s="101">
        <v>20.74</v>
      </c>
      <c r="T77" s="101" t="s">
        <v>324</v>
      </c>
      <c r="U77" s="101">
        <v>11.08</v>
      </c>
    </row>
    <row r="78" spans="3:21" x14ac:dyDescent="0.2">
      <c r="U78" s="101">
        <v>6.28</v>
      </c>
    </row>
    <row r="79" spans="3:21" x14ac:dyDescent="0.2">
      <c r="E79" s="101">
        <v>39.200000000000003</v>
      </c>
      <c r="U79" s="101">
        <v>0.94</v>
      </c>
    </row>
    <row r="80" spans="3:21" x14ac:dyDescent="0.2">
      <c r="E80" s="101">
        <v>10.37</v>
      </c>
      <c r="U80" s="101">
        <v>0.28000000000000003</v>
      </c>
    </row>
    <row r="81" spans="5:26" x14ac:dyDescent="0.2">
      <c r="E81" s="103">
        <f t="shared" ref="E81:K81" si="2">SUM(E62:E80)</f>
        <v>310.22000000000003</v>
      </c>
      <c r="F81" s="103">
        <f t="shared" si="2"/>
        <v>4.1399999999999997</v>
      </c>
      <c r="G81" s="103">
        <f t="shared" si="2"/>
        <v>0</v>
      </c>
      <c r="H81" s="103">
        <f t="shared" si="2"/>
        <v>19.18</v>
      </c>
      <c r="I81" s="103">
        <f t="shared" si="2"/>
        <v>0</v>
      </c>
      <c r="J81" s="103">
        <f t="shared" si="2"/>
        <v>0</v>
      </c>
      <c r="K81" s="103">
        <f t="shared" si="2"/>
        <v>8.8000000000000007</v>
      </c>
      <c r="O81" s="101" t="s">
        <v>323</v>
      </c>
      <c r="U81" s="103">
        <f>SUM(U77:U80)</f>
        <v>18.579999999999998</v>
      </c>
    </row>
    <row r="83" spans="5:26" x14ac:dyDescent="0.2">
      <c r="H83" s="101">
        <f>6.28*6</f>
        <v>37.68</v>
      </c>
      <c r="I83" s="101">
        <f>0.94*6</f>
        <v>5.64</v>
      </c>
      <c r="L83" s="101">
        <f>11.03*6</f>
        <v>66.180000000000007</v>
      </c>
      <c r="T83" s="101" t="s">
        <v>322</v>
      </c>
      <c r="U83" s="101">
        <v>3.73</v>
      </c>
    </row>
    <row r="84" spans="5:26" x14ac:dyDescent="0.2">
      <c r="I84" s="101">
        <f>0.28*6</f>
        <v>1.68</v>
      </c>
      <c r="U84" s="101">
        <v>6.28</v>
      </c>
    </row>
    <row r="85" spans="5:26" x14ac:dyDescent="0.2">
      <c r="U85" s="103">
        <f>SUM(U83:U84)</f>
        <v>10.01</v>
      </c>
    </row>
    <row r="86" spans="5:26" x14ac:dyDescent="0.2">
      <c r="H86" s="101">
        <f>6.28*2</f>
        <v>12.56</v>
      </c>
      <c r="I86" s="101">
        <f>2*0.94</f>
        <v>1.88</v>
      </c>
      <c r="L86" s="101">
        <f>2*6.83</f>
        <v>13.66</v>
      </c>
    </row>
    <row r="87" spans="5:26" x14ac:dyDescent="0.2">
      <c r="I87" s="101">
        <f>2*0.28</f>
        <v>0.56000000000000005</v>
      </c>
      <c r="Z87" s="101">
        <v>111.18</v>
      </c>
    </row>
    <row r="88" spans="5:26" x14ac:dyDescent="0.2">
      <c r="Z88" s="101">
        <v>28.66</v>
      </c>
    </row>
    <row r="89" spans="5:26" x14ac:dyDescent="0.2">
      <c r="H89" s="101">
        <f>4*5.34</f>
        <v>21.36</v>
      </c>
      <c r="I89" s="101">
        <f>4*0.94</f>
        <v>3.76</v>
      </c>
      <c r="L89" s="101">
        <f>4*11.03</f>
        <v>44.12</v>
      </c>
      <c r="M89" s="101">
        <f>4*2.46</f>
        <v>9.84</v>
      </c>
      <c r="Z89" s="101">
        <v>92.76</v>
      </c>
    </row>
    <row r="90" spans="5:26" x14ac:dyDescent="0.2">
      <c r="H90" s="101">
        <f>4*3.14</f>
        <v>12.56</v>
      </c>
      <c r="I90" s="101">
        <f>4*0.28</f>
        <v>1.1200000000000001</v>
      </c>
      <c r="Z90" s="101">
        <v>160.44</v>
      </c>
    </row>
    <row r="91" spans="5:26" x14ac:dyDescent="0.2">
      <c r="Z91" s="101">
        <v>17.920000000000002</v>
      </c>
    </row>
    <row r="92" spans="5:26" x14ac:dyDescent="0.2">
      <c r="H92" s="101">
        <f>6*5.34</f>
        <v>32.04</v>
      </c>
      <c r="I92" s="101">
        <f>6*0.94</f>
        <v>5.64</v>
      </c>
      <c r="L92" s="101">
        <f>6*8.98</f>
        <v>53.88</v>
      </c>
      <c r="M92" s="101">
        <f>6*4.92</f>
        <v>29.52</v>
      </c>
      <c r="Z92" s="101">
        <v>55.68</v>
      </c>
    </row>
    <row r="93" spans="5:26" x14ac:dyDescent="0.2">
      <c r="H93" s="101">
        <f>6*6.28</f>
        <v>37.68</v>
      </c>
      <c r="I93" s="101">
        <f>6*0.28</f>
        <v>1.68</v>
      </c>
      <c r="Z93" s="101">
        <v>81</v>
      </c>
    </row>
    <row r="94" spans="5:26" x14ac:dyDescent="0.2">
      <c r="Z94" s="101">
        <v>15.92</v>
      </c>
    </row>
    <row r="95" spans="5:26" x14ac:dyDescent="0.2">
      <c r="H95" s="101">
        <f>2*6.28</f>
        <v>12.56</v>
      </c>
      <c r="L95" s="101">
        <f>2*2.68</f>
        <v>5.36</v>
      </c>
      <c r="Z95" s="101">
        <v>169.16</v>
      </c>
    </row>
    <row r="96" spans="5:26" x14ac:dyDescent="0.2">
      <c r="Z96" s="101">
        <v>69.400000000000006</v>
      </c>
    </row>
    <row r="97" spans="6:26" x14ac:dyDescent="0.2">
      <c r="H97" s="101">
        <f>2*5.34</f>
        <v>10.68</v>
      </c>
      <c r="I97" s="101">
        <f>2*0.94</f>
        <v>1.88</v>
      </c>
      <c r="L97" s="101">
        <f>2*10.08</f>
        <v>20.16</v>
      </c>
      <c r="M97" s="101">
        <f>2*4.92</f>
        <v>9.84</v>
      </c>
      <c r="Z97" s="101">
        <v>22.12</v>
      </c>
    </row>
    <row r="98" spans="6:26" x14ac:dyDescent="0.2">
      <c r="H98" s="101">
        <f>2*6.28</f>
        <v>12.56</v>
      </c>
      <c r="I98" s="101">
        <f>2*0.28</f>
        <v>0.56000000000000005</v>
      </c>
      <c r="Z98" s="101">
        <v>37.159999999999997</v>
      </c>
    </row>
    <row r="99" spans="6:26" x14ac:dyDescent="0.2">
      <c r="Z99" s="101">
        <v>10.01</v>
      </c>
    </row>
    <row r="100" spans="6:26" x14ac:dyDescent="0.2">
      <c r="H100" s="101">
        <f>4*5.34</f>
        <v>21.36</v>
      </c>
      <c r="I100" s="101">
        <f>4*0.94</f>
        <v>3.76</v>
      </c>
      <c r="L100" s="101">
        <f>4*8.09</f>
        <v>32.36</v>
      </c>
      <c r="M100" s="101">
        <f>4*2.46</f>
        <v>9.84</v>
      </c>
      <c r="Z100" s="101">
        <v>871.41</v>
      </c>
    </row>
    <row r="101" spans="6:26" x14ac:dyDescent="0.2">
      <c r="H101" s="101">
        <f>4*3.14</f>
        <v>12.56</v>
      </c>
      <c r="I101" s="101">
        <f>4*0.28</f>
        <v>1.1200000000000001</v>
      </c>
    </row>
    <row r="103" spans="6:26" x14ac:dyDescent="0.2">
      <c r="H103" s="101">
        <f>2*6.28</f>
        <v>12.56</v>
      </c>
      <c r="L103" s="101">
        <f>2*1.68</f>
        <v>3.36</v>
      </c>
    </row>
    <row r="105" spans="6:26" x14ac:dyDescent="0.2">
      <c r="F105" s="101">
        <f>4*1.04</f>
        <v>4.16</v>
      </c>
      <c r="H105" s="101">
        <f>4*14.14</f>
        <v>56.56</v>
      </c>
      <c r="I105" s="101">
        <f>4*0.94</f>
        <v>3.76</v>
      </c>
      <c r="L105" s="101">
        <f>4*12.23</f>
        <v>48.92</v>
      </c>
      <c r="M105" s="101">
        <f>4*3.69</f>
        <v>14.76</v>
      </c>
    </row>
    <row r="106" spans="6:26" x14ac:dyDescent="0.2">
      <c r="H106" s="101">
        <f>4*6.28</f>
        <v>25.12</v>
      </c>
      <c r="I106" s="101">
        <f>4*0.28</f>
        <v>1.1200000000000001</v>
      </c>
      <c r="M106" s="101">
        <f>4*3.69</f>
        <v>14.76</v>
      </c>
    </row>
    <row r="108" spans="6:26" x14ac:dyDescent="0.2">
      <c r="F108" s="101">
        <f>2*1.04</f>
        <v>2.08</v>
      </c>
      <c r="H108" s="101">
        <f>2*9.42</f>
        <v>18.84</v>
      </c>
      <c r="I108" s="101">
        <f>2*0.94</f>
        <v>1.88</v>
      </c>
      <c r="L108" s="101">
        <f>2*12.13</f>
        <v>24.26</v>
      </c>
      <c r="M108" s="101">
        <f>2*2.89</f>
        <v>5.78</v>
      </c>
    </row>
    <row r="109" spans="6:26" x14ac:dyDescent="0.2">
      <c r="I109" s="101">
        <f>2*0.28</f>
        <v>0.56000000000000005</v>
      </c>
      <c r="M109" s="101">
        <f>2*3.69</f>
        <v>7.38</v>
      </c>
    </row>
    <row r="110" spans="6:26" x14ac:dyDescent="0.2">
      <c r="M110" s="101">
        <f>2*4.31</f>
        <v>8.6199999999999992</v>
      </c>
    </row>
    <row r="112" spans="6:26" x14ac:dyDescent="0.2">
      <c r="H112" s="101">
        <f>2*6.28</f>
        <v>12.56</v>
      </c>
      <c r="L112" s="101">
        <f>2*4.78</f>
        <v>9.56</v>
      </c>
    </row>
    <row r="114" spans="3:15" x14ac:dyDescent="0.2">
      <c r="H114" s="101">
        <f>2*6.28</f>
        <v>12.56</v>
      </c>
      <c r="I114" s="101">
        <f>2*0.94</f>
        <v>1.88</v>
      </c>
      <c r="L114" s="101">
        <f>2*11.08</f>
        <v>22.16</v>
      </c>
    </row>
    <row r="115" spans="3:15" x14ac:dyDescent="0.2">
      <c r="I115" s="101">
        <f>2*0.28</f>
        <v>0.56000000000000005</v>
      </c>
    </row>
    <row r="117" spans="3:15" x14ac:dyDescent="0.2">
      <c r="H117" s="101">
        <f>6.28</f>
        <v>6.28</v>
      </c>
      <c r="L117" s="101">
        <f>3.73</f>
        <v>3.73</v>
      </c>
    </row>
    <row r="120" spans="3:15" s="103" customFormat="1" x14ac:dyDescent="0.2">
      <c r="E120" s="103">
        <f t="shared" ref="E120:M120" si="3">SUM(E83:E119)</f>
        <v>0</v>
      </c>
      <c r="F120" s="103">
        <f t="shared" si="3"/>
        <v>6.24</v>
      </c>
      <c r="G120" s="103">
        <f t="shared" si="3"/>
        <v>0</v>
      </c>
      <c r="H120" s="103">
        <f t="shared" si="3"/>
        <v>368.08</v>
      </c>
      <c r="I120" s="103">
        <f t="shared" si="3"/>
        <v>39.04</v>
      </c>
      <c r="J120" s="103">
        <f t="shared" si="3"/>
        <v>0</v>
      </c>
      <c r="K120" s="103">
        <f t="shared" si="3"/>
        <v>0</v>
      </c>
      <c r="L120" s="103">
        <f t="shared" si="3"/>
        <v>347.71</v>
      </c>
      <c r="M120" s="103">
        <f t="shared" si="3"/>
        <v>110.34</v>
      </c>
      <c r="O120" s="103" t="s">
        <v>321</v>
      </c>
    </row>
    <row r="123" spans="3:15" x14ac:dyDescent="0.2">
      <c r="E123" s="101">
        <f t="shared" ref="E123:M123" si="4">E60+E81+E120</f>
        <v>549.35</v>
      </c>
      <c r="F123" s="101">
        <f t="shared" si="4"/>
        <v>189.14</v>
      </c>
      <c r="G123" s="101">
        <f t="shared" si="4"/>
        <v>1.1399999999999999</v>
      </c>
      <c r="H123" s="101">
        <f t="shared" si="4"/>
        <v>498.84</v>
      </c>
      <c r="I123" s="101">
        <f t="shared" si="4"/>
        <v>84.92</v>
      </c>
      <c r="J123" s="101">
        <f t="shared" si="4"/>
        <v>25.08</v>
      </c>
      <c r="K123" s="101">
        <f t="shared" si="4"/>
        <v>8.8000000000000007</v>
      </c>
      <c r="L123" s="101">
        <f t="shared" si="4"/>
        <v>347.71</v>
      </c>
      <c r="M123" s="101">
        <f t="shared" si="4"/>
        <v>110.34</v>
      </c>
    </row>
    <row r="125" spans="3:15" x14ac:dyDescent="0.2">
      <c r="E125" s="101">
        <f t="shared" ref="E125:M125" si="5">E123/1000</f>
        <v>0.54935</v>
      </c>
      <c r="F125" s="101">
        <f t="shared" si="5"/>
        <v>0.18914</v>
      </c>
      <c r="G125" s="101">
        <f t="shared" si="5"/>
        <v>1.14E-3</v>
      </c>
      <c r="H125" s="101">
        <f t="shared" si="5"/>
        <v>0.49884000000000001</v>
      </c>
      <c r="I125" s="101">
        <f t="shared" si="5"/>
        <v>8.4919999999999995E-2</v>
      </c>
      <c r="J125" s="101">
        <f t="shared" si="5"/>
        <v>2.5080000000000002E-2</v>
      </c>
      <c r="K125" s="101">
        <f t="shared" si="5"/>
        <v>8.8000000000000005E-3</v>
      </c>
      <c r="L125" s="101">
        <f t="shared" si="5"/>
        <v>0.34771000000000002</v>
      </c>
      <c r="M125" s="101">
        <f t="shared" si="5"/>
        <v>0.11033999999999999</v>
      </c>
    </row>
    <row r="127" spans="3:15" x14ac:dyDescent="0.2">
      <c r="C127" s="101" t="s">
        <v>320</v>
      </c>
      <c r="E127" s="101">
        <f>E125*40.5</f>
        <v>22.248674999999999</v>
      </c>
      <c r="F127" s="101">
        <f>F125*44</f>
        <v>8.3221600000000002</v>
      </c>
      <c r="G127" s="101">
        <f>G125*52</f>
        <v>5.9279999999999999E-2</v>
      </c>
      <c r="H127" s="101">
        <f>H125*25.7</f>
        <v>12.820188</v>
      </c>
      <c r="I127" s="101">
        <f>I125*42.7</f>
        <v>3.6260840000000001</v>
      </c>
      <c r="J127" s="101">
        <f>J125*45.4</f>
        <v>1.1386320000000001</v>
      </c>
      <c r="K127" s="101">
        <f>K125*14.4</f>
        <v>0.12672</v>
      </c>
      <c r="L127" s="101">
        <f>L125*41.8</f>
        <v>14.534278</v>
      </c>
      <c r="M127" s="101">
        <f>M125*41.6</f>
        <v>4.5901439999999996</v>
      </c>
      <c r="N127" s="102">
        <f>SUM(E127:M127)</f>
        <v>67.47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R25" sqref="R25"/>
    </sheetView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14</xdr:col>
                <xdr:colOff>676275</xdr:colOff>
                <xdr:row>42</xdr:row>
                <xdr:rowOff>19050</xdr:rowOff>
              </to>
            </anchor>
          </objectPr>
        </oleObject>
      </mc:Choice>
      <mc:Fallback>
        <oleObject progId="Acrobat Document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"/>
  <sheetViews>
    <sheetView showGridLines="0" topLeftCell="A7" workbookViewId="0">
      <selection activeCell="L20" sqref="L20"/>
    </sheetView>
  </sheetViews>
  <sheetFormatPr defaultRowHeight="12.75" x14ac:dyDescent="0.2"/>
  <cols>
    <col min="1" max="1" width="4.44140625" style="110" customWidth="1"/>
    <col min="2" max="2" width="20.33203125" style="109" customWidth="1"/>
    <col min="3" max="3" width="35.5546875" style="109" customWidth="1"/>
    <col min="4" max="6" width="8.88671875" style="109" customWidth="1"/>
    <col min="7" max="7" width="10" style="109" customWidth="1"/>
    <col min="8" max="8" width="8.88671875" style="109" customWidth="1"/>
    <col min="9" max="16384" width="8.88671875" style="109"/>
  </cols>
  <sheetData>
    <row r="1" spans="1:8" s="162" customFormat="1" ht="18" customHeight="1" x14ac:dyDescent="0.2">
      <c r="A1" s="164"/>
    </row>
    <row r="2" spans="1:8" s="162" customFormat="1" ht="14.25" x14ac:dyDescent="0.2">
      <c r="A2" s="163" t="s">
        <v>410</v>
      </c>
      <c r="B2" s="163"/>
      <c r="C2" s="276" t="s">
        <v>409</v>
      </c>
      <c r="D2" s="276"/>
      <c r="E2" s="276"/>
      <c r="F2" s="276"/>
      <c r="G2" s="276"/>
      <c r="H2" s="276"/>
    </row>
    <row r="3" spans="1:8" s="162" customFormat="1" ht="14.25" x14ac:dyDescent="0.2">
      <c r="A3" s="163" t="s">
        <v>4</v>
      </c>
      <c r="B3" s="163"/>
      <c r="C3" s="276" t="s">
        <v>5</v>
      </c>
      <c r="D3" s="276"/>
      <c r="E3" s="276"/>
      <c r="F3" s="276"/>
      <c r="G3" s="276"/>
      <c r="H3" s="276"/>
    </row>
    <row r="4" spans="1:8" ht="18" customHeight="1" x14ac:dyDescent="0.3">
      <c r="A4" s="277" t="s">
        <v>408</v>
      </c>
      <c r="B4" s="277"/>
      <c r="C4" s="277"/>
      <c r="D4" s="277"/>
      <c r="E4" s="277"/>
      <c r="F4" s="277"/>
      <c r="G4" s="278"/>
      <c r="H4" s="278"/>
    </row>
    <row r="5" spans="1:8" s="162" customFormat="1" ht="20.100000000000001" customHeight="1" x14ac:dyDescent="0.2">
      <c r="A5" s="279" t="s">
        <v>407</v>
      </c>
      <c r="B5" s="279"/>
      <c r="C5" s="279"/>
      <c r="D5" s="279"/>
      <c r="E5" s="279"/>
      <c r="F5" s="279"/>
      <c r="G5" s="279"/>
      <c r="H5" s="279"/>
    </row>
    <row r="6" spans="1:8" ht="14.25" x14ac:dyDescent="0.2">
      <c r="B6" s="161" t="s">
        <v>8</v>
      </c>
      <c r="C6" s="283" t="s">
        <v>9</v>
      </c>
      <c r="D6" s="283"/>
      <c r="E6" s="283"/>
      <c r="F6" s="283"/>
      <c r="G6" s="283"/>
      <c r="H6" s="283"/>
    </row>
    <row r="7" spans="1:8" x14ac:dyDescent="0.2">
      <c r="A7" s="301" t="s">
        <v>406</v>
      </c>
      <c r="B7" s="301"/>
      <c r="C7" s="301"/>
      <c r="D7" s="301"/>
      <c r="E7" s="301"/>
      <c r="F7" s="301"/>
      <c r="G7" s="301"/>
      <c r="H7" s="301"/>
    </row>
    <row r="8" spans="1:8" ht="12.75" customHeight="1" x14ac:dyDescent="0.2">
      <c r="A8" s="271" t="s">
        <v>405</v>
      </c>
      <c r="B8" s="271" t="s">
        <v>404</v>
      </c>
      <c r="C8" s="271" t="s">
        <v>403</v>
      </c>
      <c r="D8" s="271" t="s">
        <v>17</v>
      </c>
      <c r="E8" s="271" t="s">
        <v>207</v>
      </c>
      <c r="F8" s="273" t="s">
        <v>241</v>
      </c>
      <c r="G8" s="274"/>
      <c r="H8" s="275"/>
    </row>
    <row r="9" spans="1:8" ht="51" x14ac:dyDescent="0.2">
      <c r="A9" s="272"/>
      <c r="B9" s="272"/>
      <c r="C9" s="272"/>
      <c r="D9" s="272"/>
      <c r="E9" s="272"/>
      <c r="F9" s="160" t="s">
        <v>402</v>
      </c>
      <c r="G9" s="160" t="s">
        <v>401</v>
      </c>
      <c r="H9" s="160" t="s">
        <v>400</v>
      </c>
    </row>
    <row r="10" spans="1:8" x14ac:dyDescent="0.2">
      <c r="A10" s="159">
        <v>1</v>
      </c>
      <c r="B10" s="158">
        <v>2</v>
      </c>
      <c r="C10" s="158">
        <v>3</v>
      </c>
      <c r="D10" s="158">
        <v>4</v>
      </c>
      <c r="E10" s="158">
        <v>5</v>
      </c>
      <c r="F10" s="158">
        <v>6</v>
      </c>
      <c r="G10" s="158">
        <v>7</v>
      </c>
      <c r="H10" s="158">
        <v>8</v>
      </c>
    </row>
    <row r="11" spans="1:8" x14ac:dyDescent="0.2">
      <c r="A11" s="296"/>
      <c r="B11" s="297"/>
      <c r="C11" s="297"/>
      <c r="D11" s="297"/>
      <c r="E11" s="297"/>
      <c r="F11" s="297"/>
      <c r="G11" s="297"/>
      <c r="H11" s="297"/>
    </row>
    <row r="12" spans="1:8" ht="38.25" x14ac:dyDescent="0.2">
      <c r="A12" s="157" t="s">
        <v>25</v>
      </c>
      <c r="B12" s="156" t="s">
        <v>396</v>
      </c>
      <c r="C12" s="156" t="s">
        <v>234</v>
      </c>
      <c r="D12" s="155" t="s">
        <v>168</v>
      </c>
      <c r="E12" s="153">
        <v>0.2</v>
      </c>
      <c r="F12" s="153">
        <v>54.9</v>
      </c>
      <c r="G12" s="153">
        <v>1.1200000000000001</v>
      </c>
      <c r="H12" s="153">
        <f t="shared" ref="H12:H21" si="0">ROUND(E12*F12*G12,2)</f>
        <v>12.3</v>
      </c>
    </row>
    <row r="13" spans="1:8" ht="38.25" x14ac:dyDescent="0.2">
      <c r="A13" s="157" t="s">
        <v>26</v>
      </c>
      <c r="B13" s="156" t="s">
        <v>395</v>
      </c>
      <c r="C13" s="156" t="s">
        <v>394</v>
      </c>
      <c r="D13" s="155" t="s">
        <v>168</v>
      </c>
      <c r="E13" s="153">
        <v>0.2</v>
      </c>
      <c r="F13" s="153">
        <v>9.35</v>
      </c>
      <c r="G13" s="153">
        <v>1.1200000000000001</v>
      </c>
      <c r="H13" s="153">
        <f t="shared" si="0"/>
        <v>2.09</v>
      </c>
    </row>
    <row r="14" spans="1:8" ht="38.25" x14ac:dyDescent="0.2">
      <c r="A14" s="157" t="s">
        <v>27</v>
      </c>
      <c r="B14" s="156" t="s">
        <v>393</v>
      </c>
      <c r="C14" s="156" t="s">
        <v>392</v>
      </c>
      <c r="D14" s="155" t="s">
        <v>106</v>
      </c>
      <c r="E14" s="153">
        <v>0.2</v>
      </c>
      <c r="F14" s="153">
        <v>1.34</v>
      </c>
      <c r="G14" s="153">
        <v>1.1200000000000001</v>
      </c>
      <c r="H14" s="153">
        <f t="shared" si="0"/>
        <v>0.3</v>
      </c>
    </row>
    <row r="15" spans="1:8" ht="51" x14ac:dyDescent="0.2">
      <c r="A15" s="157" t="s">
        <v>28</v>
      </c>
      <c r="B15" s="156" t="s">
        <v>399</v>
      </c>
      <c r="C15" s="156" t="s">
        <v>398</v>
      </c>
      <c r="D15" s="155" t="s">
        <v>168</v>
      </c>
      <c r="E15" s="153">
        <v>0.03</v>
      </c>
      <c r="F15" s="153">
        <v>23.3</v>
      </c>
      <c r="G15" s="153">
        <v>1.1200000000000001</v>
      </c>
      <c r="H15" s="153">
        <f t="shared" si="0"/>
        <v>0.78</v>
      </c>
    </row>
    <row r="16" spans="1:8" ht="38.25" x14ac:dyDescent="0.2">
      <c r="A16" s="157" t="s">
        <v>29</v>
      </c>
      <c r="B16" s="156" t="s">
        <v>397</v>
      </c>
      <c r="C16" s="156" t="s">
        <v>180</v>
      </c>
      <c r="D16" s="155" t="s">
        <v>168</v>
      </c>
      <c r="E16" s="153">
        <v>0.03</v>
      </c>
      <c r="F16" s="153">
        <v>73.599999999999994</v>
      </c>
      <c r="G16" s="153">
        <v>1.1200000000000001</v>
      </c>
      <c r="H16" s="153">
        <f t="shared" si="0"/>
        <v>2.4700000000000002</v>
      </c>
    </row>
    <row r="17" spans="1:8" ht="38.25" x14ac:dyDescent="0.2">
      <c r="A17" s="157" t="s">
        <v>30</v>
      </c>
      <c r="B17" s="156" t="s">
        <v>396</v>
      </c>
      <c r="C17" s="156" t="s">
        <v>232</v>
      </c>
      <c r="D17" s="155" t="s">
        <v>168</v>
      </c>
      <c r="E17" s="153">
        <v>0.41</v>
      </c>
      <c r="F17" s="153">
        <v>54.9</v>
      </c>
      <c r="G17" s="153">
        <v>1.1200000000000001</v>
      </c>
      <c r="H17" s="153">
        <f t="shared" si="0"/>
        <v>25.21</v>
      </c>
    </row>
    <row r="18" spans="1:8" ht="38.25" x14ac:dyDescent="0.2">
      <c r="A18" s="157" t="s">
        <v>31</v>
      </c>
      <c r="B18" s="156" t="s">
        <v>395</v>
      </c>
      <c r="C18" s="156" t="s">
        <v>394</v>
      </c>
      <c r="D18" s="155" t="s">
        <v>168</v>
      </c>
      <c r="E18" s="153">
        <v>0.41</v>
      </c>
      <c r="F18" s="153">
        <v>9.35</v>
      </c>
      <c r="G18" s="153">
        <v>1.1200000000000001</v>
      </c>
      <c r="H18" s="153">
        <f t="shared" si="0"/>
        <v>4.29</v>
      </c>
    </row>
    <row r="19" spans="1:8" ht="38.25" x14ac:dyDescent="0.2">
      <c r="A19" s="157" t="s">
        <v>32</v>
      </c>
      <c r="B19" s="156" t="s">
        <v>393</v>
      </c>
      <c r="C19" s="156" t="s">
        <v>392</v>
      </c>
      <c r="D19" s="155" t="s">
        <v>106</v>
      </c>
      <c r="E19" s="153">
        <v>0.41</v>
      </c>
      <c r="F19" s="153">
        <v>1.34</v>
      </c>
      <c r="G19" s="153">
        <v>1.1200000000000001</v>
      </c>
      <c r="H19" s="153">
        <f t="shared" si="0"/>
        <v>0.62</v>
      </c>
    </row>
    <row r="20" spans="1:8" ht="25.5" x14ac:dyDescent="0.2">
      <c r="A20" s="157" t="s">
        <v>33</v>
      </c>
      <c r="B20" s="156" t="s">
        <v>391</v>
      </c>
      <c r="C20" s="156" t="s">
        <v>390</v>
      </c>
      <c r="D20" s="155" t="s">
        <v>387</v>
      </c>
      <c r="E20" s="154">
        <v>16</v>
      </c>
      <c r="F20" s="153">
        <v>0.03</v>
      </c>
      <c r="G20" s="153">
        <v>1.06</v>
      </c>
      <c r="H20" s="153">
        <f t="shared" si="0"/>
        <v>0.51</v>
      </c>
    </row>
    <row r="21" spans="1:8" ht="26.25" thickBot="1" x14ac:dyDescent="0.25">
      <c r="A21" s="157" t="s">
        <v>78</v>
      </c>
      <c r="B21" s="156" t="s">
        <v>389</v>
      </c>
      <c r="C21" s="156" t="s">
        <v>388</v>
      </c>
      <c r="D21" s="155" t="s">
        <v>387</v>
      </c>
      <c r="E21" s="154">
        <v>32</v>
      </c>
      <c r="F21" s="153">
        <v>0.02</v>
      </c>
      <c r="G21" s="153">
        <v>1.06</v>
      </c>
      <c r="H21" s="153">
        <f t="shared" si="0"/>
        <v>0.68</v>
      </c>
    </row>
    <row r="22" spans="1:8" ht="13.5" thickTop="1" x14ac:dyDescent="0.2">
      <c r="A22" s="298" t="s">
        <v>248</v>
      </c>
      <c r="B22" s="299"/>
      <c r="C22" s="299"/>
      <c r="D22" s="299"/>
      <c r="E22" s="299"/>
      <c r="F22" s="299"/>
      <c r="G22" s="300"/>
      <c r="H22" s="152">
        <f>SUM(H12:H21)</f>
        <v>49.25</v>
      </c>
    </row>
    <row r="24" spans="1:8" ht="40.5" x14ac:dyDescent="0.2">
      <c r="A24" s="151"/>
      <c r="B24" s="151"/>
      <c r="C24" s="150" t="s">
        <v>247</v>
      </c>
      <c r="D24" s="149" t="s">
        <v>13</v>
      </c>
      <c r="E24" s="149"/>
      <c r="F24" s="149"/>
      <c r="G24" s="148">
        <v>6701</v>
      </c>
      <c r="H24" s="147"/>
    </row>
    <row r="25" spans="1:8" ht="13.5" x14ac:dyDescent="0.2">
      <c r="A25" s="144"/>
      <c r="B25" s="144"/>
      <c r="C25" s="146" t="s">
        <v>248</v>
      </c>
      <c r="D25" s="145" t="s">
        <v>13</v>
      </c>
      <c r="E25" s="144"/>
      <c r="F25" s="144"/>
      <c r="G25" s="144"/>
      <c r="H25" s="143">
        <f>ROUND(H22*G24,0)</f>
        <v>330024</v>
      </c>
    </row>
    <row r="27" spans="1:8" ht="18.75" thickBot="1" x14ac:dyDescent="0.3">
      <c r="B27" s="142"/>
      <c r="C27" s="141" t="s">
        <v>386</v>
      </c>
      <c r="D27" s="138"/>
      <c r="E27" s="140"/>
      <c r="F27" s="139"/>
      <c r="G27" s="138"/>
    </row>
    <row r="28" spans="1:8" x14ac:dyDescent="0.2">
      <c r="B28" s="137" t="s">
        <v>385</v>
      </c>
      <c r="C28" s="284" t="s">
        <v>384</v>
      </c>
      <c r="D28" s="284"/>
      <c r="E28" s="284"/>
      <c r="F28" s="286" t="s">
        <v>383</v>
      </c>
      <c r="G28" s="287"/>
    </row>
    <row r="29" spans="1:8" ht="13.5" thickBot="1" x14ac:dyDescent="0.25">
      <c r="B29" s="116" t="s">
        <v>382</v>
      </c>
      <c r="C29" s="285"/>
      <c r="D29" s="285"/>
      <c r="E29" s="285"/>
      <c r="F29" s="288"/>
      <c r="G29" s="289"/>
    </row>
    <row r="30" spans="1:8" x14ac:dyDescent="0.2">
      <c r="B30" s="136" t="s">
        <v>25</v>
      </c>
      <c r="C30" s="135" t="s">
        <v>381</v>
      </c>
      <c r="D30" s="134"/>
      <c r="E30" s="134"/>
      <c r="F30" s="133"/>
      <c r="G30" s="132">
        <f>H25</f>
        <v>330024</v>
      </c>
    </row>
    <row r="31" spans="1:8" x14ac:dyDescent="0.2">
      <c r="B31" s="126">
        <v>2</v>
      </c>
      <c r="C31" s="131" t="s">
        <v>260</v>
      </c>
      <c r="D31" s="130"/>
      <c r="E31" s="130"/>
      <c r="F31" s="121"/>
      <c r="G31" s="120">
        <f>[3]ra_abc4!G53</f>
        <v>41516</v>
      </c>
    </row>
    <row r="32" spans="1:8" x14ac:dyDescent="0.2">
      <c r="B32" s="126">
        <v>3</v>
      </c>
      <c r="C32" s="131" t="s">
        <v>380</v>
      </c>
      <c r="D32" s="130"/>
      <c r="E32" s="130"/>
      <c r="F32" s="121"/>
      <c r="G32" s="127">
        <v>0</v>
      </c>
    </row>
    <row r="33" spans="2:7" x14ac:dyDescent="0.2">
      <c r="B33" s="126">
        <v>4</v>
      </c>
      <c r="C33" s="131" t="s">
        <v>379</v>
      </c>
      <c r="D33" s="130"/>
      <c r="E33" s="130"/>
      <c r="F33" s="121"/>
      <c r="G33" s="127">
        <v>0</v>
      </c>
    </row>
    <row r="34" spans="2:7" x14ac:dyDescent="0.2">
      <c r="B34" s="126">
        <v>5</v>
      </c>
      <c r="C34" s="128" t="s">
        <v>378</v>
      </c>
      <c r="D34" s="124"/>
      <c r="E34" s="124"/>
      <c r="F34" s="121"/>
      <c r="G34" s="129"/>
    </row>
    <row r="35" spans="2:7" x14ac:dyDescent="0.2">
      <c r="B35" s="126">
        <v>6</v>
      </c>
      <c r="C35" s="128" t="s">
        <v>377</v>
      </c>
      <c r="D35" s="124"/>
      <c r="E35" s="124"/>
      <c r="F35" s="121"/>
      <c r="G35" s="127"/>
    </row>
    <row r="36" spans="2:7" x14ac:dyDescent="0.2">
      <c r="B36" s="126">
        <v>7</v>
      </c>
      <c r="C36" s="128" t="s">
        <v>376</v>
      </c>
      <c r="D36" s="124"/>
      <c r="E36" s="124"/>
      <c r="F36" s="121"/>
      <c r="G36" s="120">
        <f>[3]командировочные!I9</f>
        <v>37379</v>
      </c>
    </row>
    <row r="37" spans="2:7" x14ac:dyDescent="0.2">
      <c r="B37" s="126">
        <v>8</v>
      </c>
      <c r="C37" s="128" t="s">
        <v>375</v>
      </c>
      <c r="D37" s="124"/>
      <c r="E37" s="124"/>
      <c r="F37" s="121"/>
      <c r="G37" s="127">
        <v>0</v>
      </c>
    </row>
    <row r="38" spans="2:7" ht="15.75" x14ac:dyDescent="0.2">
      <c r="B38" s="126">
        <v>9</v>
      </c>
      <c r="C38" s="125" t="s">
        <v>374</v>
      </c>
      <c r="D38" s="124"/>
      <c r="E38" s="124"/>
      <c r="F38" s="121"/>
      <c r="G38" s="123">
        <f>G30+G31+G32+G33+G34+G35+G36+G37</f>
        <v>408919</v>
      </c>
    </row>
    <row r="39" spans="2:7" x14ac:dyDescent="0.2">
      <c r="B39" s="122">
        <v>10</v>
      </c>
      <c r="C39" s="290" t="s">
        <v>373</v>
      </c>
      <c r="D39" s="291"/>
      <c r="E39" s="292"/>
      <c r="F39" s="121"/>
      <c r="G39" s="120">
        <f>[3]ra_abc4!G77</f>
        <v>963155</v>
      </c>
    </row>
    <row r="40" spans="2:7" ht="13.5" thickBot="1" x14ac:dyDescent="0.25">
      <c r="B40" s="119">
        <v>11</v>
      </c>
      <c r="C40" s="293" t="s">
        <v>372</v>
      </c>
      <c r="D40" s="294"/>
      <c r="E40" s="295"/>
      <c r="F40" s="118"/>
      <c r="G40" s="117"/>
    </row>
    <row r="41" spans="2:7" ht="15.75" thickBot="1" x14ac:dyDescent="0.3">
      <c r="B41" s="116"/>
      <c r="C41" s="280" t="s">
        <v>371</v>
      </c>
      <c r="D41" s="281"/>
      <c r="E41" s="282"/>
      <c r="F41" s="115"/>
      <c r="G41" s="114">
        <f>G38+G39+G40</f>
        <v>1372074</v>
      </c>
    </row>
    <row r="42" spans="2:7" x14ac:dyDescent="0.2">
      <c r="B42" s="113"/>
      <c r="C42" s="113"/>
      <c r="D42" s="113"/>
      <c r="E42" s="113"/>
      <c r="F42" s="113"/>
      <c r="G42" s="113"/>
    </row>
    <row r="43" spans="2:7" x14ac:dyDescent="0.2">
      <c r="B43" s="113" t="s">
        <v>370</v>
      </c>
      <c r="C43" s="113"/>
      <c r="D43" s="113"/>
      <c r="E43" s="113"/>
      <c r="F43" s="113"/>
    </row>
    <row r="44" spans="2:7" x14ac:dyDescent="0.2">
      <c r="B44" s="113"/>
      <c r="C44" s="113" t="s">
        <v>369</v>
      </c>
      <c r="D44" s="113"/>
      <c r="E44" s="113"/>
      <c r="F44" s="113" t="s">
        <v>368</v>
      </c>
    </row>
    <row r="45" spans="2:7" x14ac:dyDescent="0.2">
      <c r="B45" s="113"/>
      <c r="C45" s="113"/>
      <c r="D45" s="113"/>
      <c r="E45" s="113"/>
      <c r="F45" s="113"/>
    </row>
    <row r="46" spans="2:7" x14ac:dyDescent="0.2">
      <c r="B46" s="113" t="s">
        <v>367</v>
      </c>
      <c r="C46" s="113"/>
      <c r="D46" s="113"/>
      <c r="E46" s="113"/>
      <c r="F46" s="113"/>
    </row>
    <row r="47" spans="2:7" x14ac:dyDescent="0.2">
      <c r="B47" s="113"/>
      <c r="C47" s="113" t="s">
        <v>366</v>
      </c>
      <c r="D47" s="113"/>
      <c r="E47" s="113"/>
      <c r="F47" s="113" t="s">
        <v>365</v>
      </c>
    </row>
    <row r="48" spans="2:7" x14ac:dyDescent="0.2">
      <c r="B48" s="113"/>
      <c r="C48" s="113"/>
      <c r="D48" s="113"/>
      <c r="E48" s="113"/>
      <c r="F48" s="113"/>
    </row>
    <row r="49" spans="1:8" x14ac:dyDescent="0.2">
      <c r="B49" s="113"/>
      <c r="C49" s="113" t="s">
        <v>364</v>
      </c>
      <c r="D49" s="113"/>
      <c r="E49" s="113"/>
      <c r="F49" s="113" t="s">
        <v>363</v>
      </c>
    </row>
    <row r="50" spans="1:8" x14ac:dyDescent="0.2">
      <c r="A50" s="112"/>
      <c r="B50" s="111"/>
      <c r="C50" s="111"/>
      <c r="D50" s="111"/>
      <c r="E50" s="111"/>
      <c r="F50" s="111"/>
      <c r="G50" s="111"/>
      <c r="H50" s="111"/>
    </row>
    <row r="54" spans="1:8" s="166" customFormat="1" x14ac:dyDescent="0.2">
      <c r="A54" s="165"/>
      <c r="B54" s="165"/>
      <c r="C54" s="165"/>
      <c r="D54" s="165"/>
      <c r="E54" s="165"/>
      <c r="F54" s="268" t="s">
        <v>413</v>
      </c>
      <c r="G54" s="268"/>
    </row>
    <row r="55" spans="1:8" s="168" customFormat="1" x14ac:dyDescent="0.2">
      <c r="A55" s="167" t="s">
        <v>414</v>
      </c>
      <c r="B55" s="167"/>
      <c r="C55" s="262" t="s">
        <v>409</v>
      </c>
      <c r="D55" s="262"/>
      <c r="E55" s="262"/>
      <c r="F55" s="262"/>
      <c r="G55" s="167"/>
    </row>
    <row r="56" spans="1:8" s="168" customFormat="1" x14ac:dyDescent="0.2">
      <c r="A56" s="167"/>
      <c r="B56" s="167"/>
      <c r="C56" s="167"/>
      <c r="D56" s="169" t="s">
        <v>6</v>
      </c>
      <c r="E56" s="262"/>
      <c r="F56" s="262"/>
      <c r="G56" s="262"/>
    </row>
    <row r="57" spans="1:8" s="168" customFormat="1" ht="12" x14ac:dyDescent="0.2">
      <c r="A57" s="167"/>
      <c r="B57" s="167"/>
      <c r="C57" s="167"/>
      <c r="D57" s="167"/>
      <c r="E57" s="167"/>
      <c r="F57" s="167"/>
      <c r="G57" s="167"/>
    </row>
    <row r="58" spans="1:8" s="168" customFormat="1" ht="15.75" x14ac:dyDescent="0.2">
      <c r="A58" s="167"/>
      <c r="B58" s="167"/>
      <c r="C58" s="170" t="s">
        <v>415</v>
      </c>
      <c r="D58" s="269" t="s">
        <v>416</v>
      </c>
      <c r="E58" s="269"/>
      <c r="F58" s="269"/>
      <c r="G58" s="269"/>
    </row>
    <row r="59" spans="1:8" s="168" customFormat="1" x14ac:dyDescent="0.2">
      <c r="A59" s="167"/>
      <c r="B59" s="167"/>
      <c r="C59" s="270" t="s">
        <v>417</v>
      </c>
      <c r="D59" s="270"/>
      <c r="E59" s="167"/>
      <c r="F59" s="167"/>
      <c r="G59" s="167"/>
    </row>
    <row r="60" spans="1:8" s="168" customFormat="1" ht="12" x14ac:dyDescent="0.2">
      <c r="A60" s="167"/>
      <c r="B60" s="167"/>
      <c r="C60" s="171"/>
      <c r="D60" s="171"/>
      <c r="E60" s="167"/>
      <c r="F60" s="167"/>
      <c r="G60" s="167"/>
    </row>
    <row r="61" spans="1:8" s="168" customFormat="1" x14ac:dyDescent="0.2">
      <c r="A61" s="167"/>
      <c r="B61" s="169" t="s">
        <v>8</v>
      </c>
      <c r="C61" s="262" t="s">
        <v>9</v>
      </c>
      <c r="D61" s="262"/>
      <c r="E61" s="262"/>
      <c r="F61" s="262"/>
      <c r="G61" s="167"/>
    </row>
    <row r="62" spans="1:8" s="168" customFormat="1" x14ac:dyDescent="0.2">
      <c r="A62" s="167" t="s">
        <v>418</v>
      </c>
      <c r="B62" s="167"/>
      <c r="C62" s="262" t="s">
        <v>5</v>
      </c>
      <c r="D62" s="262"/>
      <c r="E62" s="262"/>
      <c r="F62" s="262"/>
      <c r="G62" s="167"/>
    </row>
    <row r="63" spans="1:8" s="168" customFormat="1" x14ac:dyDescent="0.2">
      <c r="A63" s="167" t="s">
        <v>10</v>
      </c>
      <c r="B63" s="167"/>
      <c r="C63" s="262" t="s">
        <v>419</v>
      </c>
      <c r="D63" s="262"/>
      <c r="E63" s="262"/>
      <c r="F63" s="262"/>
      <c r="G63" s="167"/>
    </row>
    <row r="64" spans="1:8" s="166" customFormat="1" x14ac:dyDescent="0.2"/>
    <row r="65" spans="1:7" s="168" customFormat="1" x14ac:dyDescent="0.2">
      <c r="A65" s="263" t="s">
        <v>420</v>
      </c>
      <c r="B65" s="263"/>
      <c r="C65" s="263"/>
      <c r="D65" s="263"/>
      <c r="E65" s="263"/>
      <c r="F65" s="263"/>
      <c r="G65" s="165" t="s">
        <v>13</v>
      </c>
    </row>
    <row r="66" spans="1:7" s="166" customFormat="1" ht="23.25" customHeight="1" x14ac:dyDescent="0.2">
      <c r="A66" s="264" t="s">
        <v>421</v>
      </c>
      <c r="B66" s="264" t="s">
        <v>422</v>
      </c>
      <c r="C66" s="264" t="s">
        <v>423</v>
      </c>
      <c r="D66" s="264" t="s">
        <v>208</v>
      </c>
      <c r="E66" s="264" t="s">
        <v>424</v>
      </c>
      <c r="F66" s="266" t="s">
        <v>216</v>
      </c>
      <c r="G66" s="267"/>
    </row>
    <row r="67" spans="1:7" s="166" customFormat="1" x14ac:dyDescent="0.2">
      <c r="A67" s="265"/>
      <c r="B67" s="265"/>
      <c r="C67" s="265"/>
      <c r="D67" s="265"/>
      <c r="E67" s="265"/>
      <c r="F67" s="172" t="s">
        <v>425</v>
      </c>
      <c r="G67" s="172" t="s">
        <v>426</v>
      </c>
    </row>
    <row r="68" spans="1:7" s="166" customFormat="1" x14ac:dyDescent="0.2">
      <c r="A68" s="173">
        <v>1</v>
      </c>
      <c r="B68" s="174">
        <v>2</v>
      </c>
      <c r="C68" s="174">
        <v>3</v>
      </c>
      <c r="D68" s="174">
        <v>4</v>
      </c>
      <c r="E68" s="174">
        <v>5</v>
      </c>
      <c r="F68" s="174">
        <v>6</v>
      </c>
      <c r="G68" s="174">
        <v>7</v>
      </c>
    </row>
    <row r="69" spans="1:7" s="166" customFormat="1" x14ac:dyDescent="0.2">
      <c r="A69" s="255"/>
      <c r="B69" s="256"/>
      <c r="C69" s="256"/>
      <c r="D69" s="256"/>
      <c r="E69" s="256"/>
      <c r="F69" s="256"/>
      <c r="G69" s="257"/>
    </row>
    <row r="70" spans="1:7" s="166" customFormat="1" ht="28.5" x14ac:dyDescent="0.2">
      <c r="A70" s="175"/>
      <c r="B70" s="176"/>
      <c r="C70" s="177" t="s">
        <v>427</v>
      </c>
      <c r="D70" s="258"/>
      <c r="E70" s="258"/>
      <c r="F70" s="258"/>
      <c r="G70" s="259"/>
    </row>
    <row r="71" spans="1:7" s="166" customFormat="1" ht="38.25" x14ac:dyDescent="0.2">
      <c r="A71" s="178" t="s">
        <v>25</v>
      </c>
      <c r="B71" s="179" t="s">
        <v>428</v>
      </c>
      <c r="C71" s="180" t="s">
        <v>44</v>
      </c>
      <c r="D71" s="179" t="s">
        <v>37</v>
      </c>
      <c r="E71" s="181">
        <v>38.290559999999999</v>
      </c>
      <c r="F71" s="182">
        <v>2755</v>
      </c>
      <c r="G71" s="183">
        <v>105490.49</v>
      </c>
    </row>
    <row r="72" spans="1:7" s="166" customFormat="1" ht="38.25" x14ac:dyDescent="0.2">
      <c r="A72" s="178" t="s">
        <v>26</v>
      </c>
      <c r="B72" s="179" t="s">
        <v>429</v>
      </c>
      <c r="C72" s="180" t="s">
        <v>430</v>
      </c>
      <c r="D72" s="179" t="s">
        <v>37</v>
      </c>
      <c r="E72" s="181">
        <v>6.3879200000000003</v>
      </c>
      <c r="F72" s="182">
        <v>2577</v>
      </c>
      <c r="G72" s="183">
        <v>16461.669999999998</v>
      </c>
    </row>
    <row r="73" spans="1:7" s="166" customFormat="1" ht="38.25" x14ac:dyDescent="0.2">
      <c r="A73" s="178" t="s">
        <v>27</v>
      </c>
      <c r="B73" s="179" t="s">
        <v>431</v>
      </c>
      <c r="C73" s="180" t="s">
        <v>42</v>
      </c>
      <c r="D73" s="179" t="s">
        <v>37</v>
      </c>
      <c r="E73" s="181">
        <v>2.47296</v>
      </c>
      <c r="F73" s="182">
        <v>2532</v>
      </c>
      <c r="G73" s="183">
        <v>6261.53</v>
      </c>
    </row>
    <row r="74" spans="1:7" s="166" customFormat="1" ht="38.25" x14ac:dyDescent="0.2">
      <c r="A74" s="178" t="s">
        <v>28</v>
      </c>
      <c r="B74" s="179" t="s">
        <v>432</v>
      </c>
      <c r="C74" s="180" t="s">
        <v>50</v>
      </c>
      <c r="D74" s="179" t="s">
        <v>37</v>
      </c>
      <c r="E74" s="181">
        <v>0.91548799999999997</v>
      </c>
      <c r="F74" s="182">
        <v>3552</v>
      </c>
      <c r="G74" s="183">
        <v>3251.81</v>
      </c>
    </row>
    <row r="75" spans="1:7" s="166" customFormat="1" ht="25.5" x14ac:dyDescent="0.2">
      <c r="A75" s="178" t="s">
        <v>29</v>
      </c>
      <c r="B75" s="179" t="s">
        <v>433</v>
      </c>
      <c r="C75" s="180" t="s">
        <v>40</v>
      </c>
      <c r="D75" s="179" t="s">
        <v>37</v>
      </c>
      <c r="E75" s="181">
        <v>0.72319999999999995</v>
      </c>
      <c r="F75" s="182">
        <v>2532</v>
      </c>
      <c r="G75" s="183">
        <v>1831.14</v>
      </c>
    </row>
    <row r="76" spans="1:7" s="166" customFormat="1" ht="25.5" x14ac:dyDescent="0.2">
      <c r="A76" s="178" t="s">
        <v>30</v>
      </c>
      <c r="B76" s="179" t="s">
        <v>434</v>
      </c>
      <c r="C76" s="180" t="s">
        <v>435</v>
      </c>
      <c r="D76" s="179" t="s">
        <v>37</v>
      </c>
      <c r="E76" s="181">
        <v>0.50080000000000002</v>
      </c>
      <c r="F76" s="182">
        <v>3128</v>
      </c>
      <c r="G76" s="183">
        <v>1566.5</v>
      </c>
    </row>
    <row r="77" spans="1:7" s="166" customFormat="1" ht="25.5" x14ac:dyDescent="0.2">
      <c r="A77" s="184"/>
      <c r="B77" s="185"/>
      <c r="C77" s="186" t="s">
        <v>436</v>
      </c>
      <c r="D77" s="187" t="s">
        <v>13</v>
      </c>
      <c r="E77" s="188"/>
      <c r="F77" s="188"/>
      <c r="G77" s="189">
        <v>134860</v>
      </c>
    </row>
    <row r="78" spans="1:7" s="166" customFormat="1" x14ac:dyDescent="0.2">
      <c r="A78" s="184"/>
      <c r="B78" s="185"/>
      <c r="C78" s="186" t="s">
        <v>437</v>
      </c>
      <c r="D78" s="187" t="s">
        <v>37</v>
      </c>
      <c r="E78" s="190">
        <v>49.290900000000001</v>
      </c>
      <c r="F78" s="188"/>
      <c r="G78" s="191"/>
    </row>
    <row r="79" spans="1:7" s="166" customFormat="1" x14ac:dyDescent="0.2">
      <c r="A79" s="192"/>
      <c r="B79" s="193"/>
      <c r="C79" s="194"/>
      <c r="D79" s="195"/>
      <c r="E79" s="196"/>
      <c r="F79" s="197"/>
      <c r="G79" s="198"/>
    </row>
    <row r="80" spans="1:7" s="166" customFormat="1" ht="14.25" x14ac:dyDescent="0.2">
      <c r="A80" s="175"/>
      <c r="B80" s="176"/>
      <c r="C80" s="177" t="s">
        <v>438</v>
      </c>
      <c r="D80" s="260"/>
      <c r="E80" s="260"/>
      <c r="F80" s="260"/>
      <c r="G80" s="261"/>
    </row>
    <row r="81" spans="1:7" s="166" customFormat="1" ht="22.5" x14ac:dyDescent="0.2">
      <c r="A81" s="178" t="s">
        <v>25</v>
      </c>
      <c r="B81" s="179" t="s">
        <v>439</v>
      </c>
      <c r="C81" s="180" t="s">
        <v>54</v>
      </c>
      <c r="D81" s="179" t="s">
        <v>440</v>
      </c>
      <c r="E81" s="181">
        <v>4.0732949999999999</v>
      </c>
      <c r="F81" s="183">
        <v>3438.16</v>
      </c>
      <c r="G81" s="199" t="s">
        <v>441</v>
      </c>
    </row>
    <row r="82" spans="1:7" s="166" customFormat="1" x14ac:dyDescent="0.2">
      <c r="A82" s="184"/>
      <c r="B82" s="185"/>
      <c r="C82" s="186" t="s">
        <v>442</v>
      </c>
      <c r="D82" s="187" t="s">
        <v>13</v>
      </c>
      <c r="E82" s="188"/>
      <c r="F82" s="188"/>
      <c r="G82" s="189">
        <v>134860</v>
      </c>
    </row>
    <row r="83" spans="1:7" s="166" customFormat="1" x14ac:dyDescent="0.2">
      <c r="A83" s="192"/>
      <c r="B83" s="193"/>
      <c r="C83" s="194"/>
      <c r="D83" s="195"/>
      <c r="E83" s="196"/>
      <c r="F83" s="197"/>
      <c r="G83" s="198"/>
    </row>
    <row r="84" spans="1:7" s="166" customFormat="1" ht="28.5" x14ac:dyDescent="0.2">
      <c r="A84" s="175"/>
      <c r="B84" s="176"/>
      <c r="C84" s="177" t="s">
        <v>443</v>
      </c>
      <c r="D84" s="260"/>
      <c r="E84" s="260"/>
      <c r="F84" s="260"/>
      <c r="G84" s="261"/>
    </row>
    <row r="85" spans="1:7" s="166" customFormat="1" x14ac:dyDescent="0.2">
      <c r="A85" s="252" t="s">
        <v>444</v>
      </c>
      <c r="B85" s="253"/>
      <c r="C85" s="253"/>
      <c r="D85" s="253"/>
      <c r="E85" s="253"/>
      <c r="F85" s="253"/>
      <c r="G85" s="254"/>
    </row>
    <row r="86" spans="1:7" s="166" customFormat="1" ht="38.25" x14ac:dyDescent="0.2">
      <c r="A86" s="178" t="s">
        <v>25</v>
      </c>
      <c r="B86" s="179" t="s">
        <v>445</v>
      </c>
      <c r="C86" s="180" t="s">
        <v>80</v>
      </c>
      <c r="D86" s="179" t="s">
        <v>61</v>
      </c>
      <c r="E86" s="181">
        <v>1.7416</v>
      </c>
      <c r="F86" s="182">
        <v>8886</v>
      </c>
      <c r="G86" s="200">
        <f t="shared" ref="G86:G103" si="1">ROUND(E86*F86,2)</f>
        <v>15475.86</v>
      </c>
    </row>
    <row r="87" spans="1:7" s="166" customFormat="1" ht="25.5" x14ac:dyDescent="0.2">
      <c r="A87" s="178" t="s">
        <v>26</v>
      </c>
      <c r="B87" s="179" t="s">
        <v>446</v>
      </c>
      <c r="C87" s="180" t="s">
        <v>447</v>
      </c>
      <c r="D87" s="179" t="s">
        <v>61</v>
      </c>
      <c r="E87" s="181">
        <v>0.98380800000000002</v>
      </c>
      <c r="F87" s="182">
        <v>9104</v>
      </c>
      <c r="G87" s="200">
        <f t="shared" si="1"/>
        <v>8956.59</v>
      </c>
    </row>
    <row r="88" spans="1:7" s="166" customFormat="1" ht="25.5" x14ac:dyDescent="0.2">
      <c r="A88" s="178" t="s">
        <v>27</v>
      </c>
      <c r="B88" s="179" t="s">
        <v>448</v>
      </c>
      <c r="C88" s="180" t="s">
        <v>98</v>
      </c>
      <c r="D88" s="179" t="s">
        <v>61</v>
      </c>
      <c r="E88" s="181">
        <v>10.8248</v>
      </c>
      <c r="F88" s="182">
        <v>266</v>
      </c>
      <c r="G88" s="200">
        <f t="shared" si="1"/>
        <v>2879.4</v>
      </c>
    </row>
    <row r="89" spans="1:7" s="166" customFormat="1" ht="22.5" x14ac:dyDescent="0.2">
      <c r="A89" s="178" t="s">
        <v>28</v>
      </c>
      <c r="B89" s="179" t="s">
        <v>449</v>
      </c>
      <c r="C89" s="180" t="s">
        <v>63</v>
      </c>
      <c r="D89" s="179" t="s">
        <v>61</v>
      </c>
      <c r="E89" s="181">
        <v>0.3584</v>
      </c>
      <c r="F89" s="182">
        <v>6133</v>
      </c>
      <c r="G89" s="200">
        <f t="shared" si="1"/>
        <v>2198.0700000000002</v>
      </c>
    </row>
    <row r="90" spans="1:7" s="166" customFormat="1" ht="22.5" x14ac:dyDescent="0.2">
      <c r="A90" s="178" t="s">
        <v>29</v>
      </c>
      <c r="B90" s="179" t="s">
        <v>450</v>
      </c>
      <c r="C90" s="180" t="s">
        <v>92</v>
      </c>
      <c r="D90" s="179" t="s">
        <v>61</v>
      </c>
      <c r="E90" s="181">
        <v>0.567056</v>
      </c>
      <c r="F90" s="182">
        <v>2974</v>
      </c>
      <c r="G90" s="200">
        <f t="shared" si="1"/>
        <v>1686.42</v>
      </c>
    </row>
    <row r="91" spans="1:7" s="166" customFormat="1" ht="25.5" x14ac:dyDescent="0.2">
      <c r="A91" s="178" t="s">
        <v>30</v>
      </c>
      <c r="B91" s="179" t="s">
        <v>451</v>
      </c>
      <c r="C91" s="180" t="s">
        <v>75</v>
      </c>
      <c r="D91" s="179" t="s">
        <v>61</v>
      </c>
      <c r="E91" s="181">
        <v>0.14033599999999999</v>
      </c>
      <c r="F91" s="182">
        <v>8401</v>
      </c>
      <c r="G91" s="200">
        <f t="shared" si="1"/>
        <v>1178.96</v>
      </c>
    </row>
    <row r="92" spans="1:7" s="166" customFormat="1" ht="22.5" x14ac:dyDescent="0.2">
      <c r="A92" s="178" t="s">
        <v>31</v>
      </c>
      <c r="B92" s="179" t="s">
        <v>452</v>
      </c>
      <c r="C92" s="180" t="s">
        <v>60</v>
      </c>
      <c r="D92" s="179" t="s">
        <v>61</v>
      </c>
      <c r="E92" s="181">
        <v>0.2229392</v>
      </c>
      <c r="F92" s="182">
        <v>5157</v>
      </c>
      <c r="G92" s="200">
        <f t="shared" si="1"/>
        <v>1149.7</v>
      </c>
    </row>
    <row r="93" spans="1:7" s="166" customFormat="1" ht="25.5" x14ac:dyDescent="0.2">
      <c r="A93" s="178" t="s">
        <v>32</v>
      </c>
      <c r="B93" s="179" t="s">
        <v>453</v>
      </c>
      <c r="C93" s="180" t="s">
        <v>71</v>
      </c>
      <c r="D93" s="179" t="s">
        <v>61</v>
      </c>
      <c r="E93" s="181">
        <v>2.1327039999999999</v>
      </c>
      <c r="F93" s="182">
        <v>459</v>
      </c>
      <c r="G93" s="200">
        <f t="shared" si="1"/>
        <v>978.91</v>
      </c>
    </row>
    <row r="94" spans="1:7" s="166" customFormat="1" ht="38.25" x14ac:dyDescent="0.2">
      <c r="A94" s="178" t="s">
        <v>33</v>
      </c>
      <c r="B94" s="179" t="s">
        <v>454</v>
      </c>
      <c r="C94" s="180" t="s">
        <v>455</v>
      </c>
      <c r="D94" s="179" t="s">
        <v>61</v>
      </c>
      <c r="E94" s="181">
        <v>5.4656000000000003E-2</v>
      </c>
      <c r="F94" s="182">
        <v>9018</v>
      </c>
      <c r="G94" s="200">
        <f t="shared" si="1"/>
        <v>492.89</v>
      </c>
    </row>
    <row r="95" spans="1:7" s="166" customFormat="1" ht="22.5" x14ac:dyDescent="0.2">
      <c r="A95" s="178" t="s">
        <v>78</v>
      </c>
      <c r="B95" s="179" t="s">
        <v>456</v>
      </c>
      <c r="C95" s="180" t="s">
        <v>95</v>
      </c>
      <c r="D95" s="179" t="s">
        <v>61</v>
      </c>
      <c r="E95" s="181">
        <v>2.41248</v>
      </c>
      <c r="F95" s="182">
        <v>55</v>
      </c>
      <c r="G95" s="200">
        <f t="shared" si="1"/>
        <v>132.69</v>
      </c>
    </row>
    <row r="96" spans="1:7" s="166" customFormat="1" ht="22.5" x14ac:dyDescent="0.2">
      <c r="A96" s="178" t="s">
        <v>81</v>
      </c>
      <c r="B96" s="179" t="s">
        <v>457</v>
      </c>
      <c r="C96" s="180" t="s">
        <v>69</v>
      </c>
      <c r="D96" s="179" t="s">
        <v>61</v>
      </c>
      <c r="E96" s="181">
        <v>1.423184</v>
      </c>
      <c r="F96" s="182">
        <v>88</v>
      </c>
      <c r="G96" s="200">
        <f t="shared" si="1"/>
        <v>125.24</v>
      </c>
    </row>
    <row r="97" spans="1:7" s="166" customFormat="1" ht="25.5" x14ac:dyDescent="0.2">
      <c r="A97" s="178" t="s">
        <v>84</v>
      </c>
      <c r="B97" s="179" t="s">
        <v>458</v>
      </c>
      <c r="C97" s="180" t="s">
        <v>67</v>
      </c>
      <c r="D97" s="179" t="s">
        <v>61</v>
      </c>
      <c r="E97" s="181">
        <v>0.41043200000000002</v>
      </c>
      <c r="F97" s="182">
        <v>178</v>
      </c>
      <c r="G97" s="200">
        <f t="shared" si="1"/>
        <v>73.06</v>
      </c>
    </row>
    <row r="98" spans="1:7" s="166" customFormat="1" ht="22.5" x14ac:dyDescent="0.2">
      <c r="A98" s="178" t="s">
        <v>87</v>
      </c>
      <c r="B98" s="179" t="s">
        <v>459</v>
      </c>
      <c r="C98" s="180" t="s">
        <v>65</v>
      </c>
      <c r="D98" s="179" t="s">
        <v>61</v>
      </c>
      <c r="E98" s="181">
        <v>5.0879999999999996E-3</v>
      </c>
      <c r="F98" s="182">
        <v>8259</v>
      </c>
      <c r="G98" s="200">
        <f t="shared" si="1"/>
        <v>42.02</v>
      </c>
    </row>
    <row r="99" spans="1:7" s="166" customFormat="1" ht="25.5" x14ac:dyDescent="0.2">
      <c r="A99" s="178" t="s">
        <v>90</v>
      </c>
      <c r="B99" s="179" t="s">
        <v>460</v>
      </c>
      <c r="C99" s="180" t="s">
        <v>101</v>
      </c>
      <c r="D99" s="179" t="s">
        <v>61</v>
      </c>
      <c r="E99" s="181">
        <v>0.14929600000000001</v>
      </c>
      <c r="F99" s="182">
        <v>255</v>
      </c>
      <c r="G99" s="200">
        <f t="shared" si="1"/>
        <v>38.07</v>
      </c>
    </row>
    <row r="100" spans="1:7" s="166" customFormat="1" ht="22.5" x14ac:dyDescent="0.2">
      <c r="A100" s="178" t="s">
        <v>93</v>
      </c>
      <c r="B100" s="179" t="s">
        <v>461</v>
      </c>
      <c r="C100" s="180" t="s">
        <v>89</v>
      </c>
      <c r="D100" s="179" t="s">
        <v>61</v>
      </c>
      <c r="E100" s="181">
        <v>0.78209600000000001</v>
      </c>
      <c r="F100" s="182">
        <v>48</v>
      </c>
      <c r="G100" s="200">
        <f t="shared" si="1"/>
        <v>37.54</v>
      </c>
    </row>
    <row r="101" spans="1:7" s="166" customFormat="1" ht="25.5" x14ac:dyDescent="0.2">
      <c r="A101" s="178" t="s">
        <v>96</v>
      </c>
      <c r="B101" s="179" t="s">
        <v>462</v>
      </c>
      <c r="C101" s="180" t="s">
        <v>86</v>
      </c>
      <c r="D101" s="179" t="s">
        <v>61</v>
      </c>
      <c r="E101" s="181">
        <v>0.12432</v>
      </c>
      <c r="F101" s="182">
        <v>116</v>
      </c>
      <c r="G101" s="200">
        <f t="shared" si="1"/>
        <v>14.42</v>
      </c>
    </row>
    <row r="102" spans="1:7" s="166" customFormat="1" ht="22.5" x14ac:dyDescent="0.2">
      <c r="A102" s="178" t="s">
        <v>99</v>
      </c>
      <c r="B102" s="179" t="s">
        <v>463</v>
      </c>
      <c r="C102" s="180" t="s">
        <v>73</v>
      </c>
      <c r="D102" s="179" t="s">
        <v>61</v>
      </c>
      <c r="E102" s="181">
        <v>0.14335999999999999</v>
      </c>
      <c r="F102" s="182">
        <v>16</v>
      </c>
      <c r="G102" s="200">
        <f t="shared" si="1"/>
        <v>2.29</v>
      </c>
    </row>
    <row r="103" spans="1:7" s="166" customFormat="1" ht="25.5" x14ac:dyDescent="0.2">
      <c r="A103" s="178" t="s">
        <v>141</v>
      </c>
      <c r="B103" s="179" t="s">
        <v>464</v>
      </c>
      <c r="C103" s="180" t="s">
        <v>83</v>
      </c>
      <c r="D103" s="179" t="s">
        <v>61</v>
      </c>
      <c r="E103" s="181">
        <v>5.0879999999999996E-3</v>
      </c>
      <c r="F103" s="182">
        <v>35</v>
      </c>
      <c r="G103" s="200">
        <f t="shared" si="1"/>
        <v>0.18</v>
      </c>
    </row>
    <row r="104" spans="1:7" s="166" customFormat="1" ht="25.5" x14ac:dyDescent="0.2">
      <c r="A104" s="184"/>
      <c r="B104" s="185"/>
      <c r="C104" s="186" t="s">
        <v>465</v>
      </c>
      <c r="D104" s="187" t="s">
        <v>13</v>
      </c>
      <c r="E104" s="188"/>
      <c r="F104" s="188"/>
      <c r="G104" s="189">
        <f>SUM(G86:G103)</f>
        <v>35462</v>
      </c>
    </row>
    <row r="105" spans="1:7" s="166" customFormat="1" ht="38.25" x14ac:dyDescent="0.2">
      <c r="A105" s="184"/>
      <c r="B105" s="185"/>
      <c r="C105" s="201" t="s">
        <v>466</v>
      </c>
      <c r="D105" s="202" t="s">
        <v>13</v>
      </c>
      <c r="E105" s="203"/>
      <c r="F105" s="204"/>
      <c r="G105" s="205">
        <f>ROUND(G104*1.08,0)</f>
        <v>38299</v>
      </c>
    </row>
    <row r="106" spans="1:7" s="166" customFormat="1" x14ac:dyDescent="0.2">
      <c r="A106" s="184"/>
      <c r="B106" s="185"/>
      <c r="C106" s="206" t="s">
        <v>467</v>
      </c>
      <c r="D106" s="207">
        <v>1.0840000000000001</v>
      </c>
      <c r="E106" s="208"/>
      <c r="F106" s="208"/>
      <c r="G106" s="209">
        <f>ROUND(G105*D106,0)</f>
        <v>41516</v>
      </c>
    </row>
    <row r="107" spans="1:7" s="166" customFormat="1" x14ac:dyDescent="0.2">
      <c r="A107" s="192"/>
      <c r="B107" s="193"/>
      <c r="C107" s="194"/>
      <c r="D107" s="195"/>
      <c r="E107" s="196"/>
      <c r="F107" s="197"/>
      <c r="G107" s="198"/>
    </row>
    <row r="108" spans="1:7" s="166" customFormat="1" ht="28.5" x14ac:dyDescent="0.2">
      <c r="A108" s="175"/>
      <c r="B108" s="176"/>
      <c r="C108" s="177" t="s">
        <v>468</v>
      </c>
      <c r="D108" s="260"/>
      <c r="E108" s="260"/>
      <c r="F108" s="260"/>
      <c r="G108" s="261"/>
    </row>
    <row r="109" spans="1:7" s="166" customFormat="1" x14ac:dyDescent="0.2">
      <c r="A109" s="252" t="s">
        <v>469</v>
      </c>
      <c r="B109" s="253"/>
      <c r="C109" s="253"/>
      <c r="D109" s="253"/>
      <c r="E109" s="253"/>
      <c r="F109" s="253"/>
      <c r="G109" s="254"/>
    </row>
    <row r="110" spans="1:7" s="166" customFormat="1" ht="25.5" x14ac:dyDescent="0.2">
      <c r="A110" s="210" t="s">
        <v>25</v>
      </c>
      <c r="B110" s="179" t="s">
        <v>470</v>
      </c>
      <c r="C110" s="180" t="s">
        <v>136</v>
      </c>
      <c r="D110" s="179" t="s">
        <v>106</v>
      </c>
      <c r="E110" s="181">
        <v>0.56159999999999999</v>
      </c>
      <c r="F110" s="183">
        <v>430030.98</v>
      </c>
      <c r="G110" s="200">
        <f t="shared" ref="G110:G128" si="2">ROUND(E110*F110,2)</f>
        <v>241505.4</v>
      </c>
    </row>
    <row r="111" spans="1:7" s="166" customFormat="1" x14ac:dyDescent="0.2">
      <c r="A111" s="210" t="s">
        <v>26</v>
      </c>
      <c r="B111" s="179" t="s">
        <v>112</v>
      </c>
      <c r="C111" s="180" t="s">
        <v>113</v>
      </c>
      <c r="D111" s="179" t="s">
        <v>106</v>
      </c>
      <c r="E111" s="181">
        <v>0.36399999999999999</v>
      </c>
      <c r="F111" s="183">
        <v>615009.69999999995</v>
      </c>
      <c r="G111" s="200">
        <f t="shared" si="2"/>
        <v>223863.53</v>
      </c>
    </row>
    <row r="112" spans="1:7" s="166" customFormat="1" ht="25.5" x14ac:dyDescent="0.2">
      <c r="A112" s="210" t="s">
        <v>27</v>
      </c>
      <c r="B112" s="179" t="s">
        <v>471</v>
      </c>
      <c r="C112" s="180" t="s">
        <v>472</v>
      </c>
      <c r="D112" s="179" t="s">
        <v>106</v>
      </c>
      <c r="E112" s="181">
        <v>0.56159999999999999</v>
      </c>
      <c r="F112" s="183">
        <v>345057.58</v>
      </c>
      <c r="G112" s="200">
        <f t="shared" si="2"/>
        <v>193784.34</v>
      </c>
    </row>
    <row r="113" spans="1:7" s="166" customFormat="1" x14ac:dyDescent="0.2">
      <c r="A113" s="210" t="s">
        <v>28</v>
      </c>
      <c r="B113" s="179" t="s">
        <v>473</v>
      </c>
      <c r="C113" s="180" t="s">
        <v>132</v>
      </c>
      <c r="D113" s="179" t="s">
        <v>106</v>
      </c>
      <c r="E113" s="181">
        <v>0.20799999999999999</v>
      </c>
      <c r="F113" s="183">
        <v>480179.44</v>
      </c>
      <c r="G113" s="200">
        <f t="shared" si="2"/>
        <v>99877.32</v>
      </c>
    </row>
    <row r="114" spans="1:7" s="166" customFormat="1" ht="25.5" x14ac:dyDescent="0.2">
      <c r="A114" s="210" t="s">
        <v>29</v>
      </c>
      <c r="B114" s="179" t="s">
        <v>133</v>
      </c>
      <c r="C114" s="180" t="s">
        <v>134</v>
      </c>
      <c r="D114" s="179" t="s">
        <v>106</v>
      </c>
      <c r="E114" s="181">
        <v>0.1144</v>
      </c>
      <c r="F114" s="183">
        <v>433867.42</v>
      </c>
      <c r="G114" s="200">
        <f t="shared" si="2"/>
        <v>49634.43</v>
      </c>
    </row>
    <row r="115" spans="1:7" s="166" customFormat="1" ht="25.5" x14ac:dyDescent="0.2">
      <c r="A115" s="210" t="s">
        <v>30</v>
      </c>
      <c r="B115" s="179" t="s">
        <v>474</v>
      </c>
      <c r="C115" s="180" t="s">
        <v>475</v>
      </c>
      <c r="D115" s="179" t="s">
        <v>106</v>
      </c>
      <c r="E115" s="181">
        <v>9.3600000000000003E-2</v>
      </c>
      <c r="F115" s="183">
        <v>345057.58</v>
      </c>
      <c r="G115" s="200">
        <f t="shared" si="2"/>
        <v>32297.39</v>
      </c>
    </row>
    <row r="116" spans="1:7" s="166" customFormat="1" ht="25.5" x14ac:dyDescent="0.2">
      <c r="A116" s="210" t="s">
        <v>31</v>
      </c>
      <c r="B116" s="211" t="s">
        <v>476</v>
      </c>
      <c r="C116" s="212" t="s">
        <v>477</v>
      </c>
      <c r="D116" s="211" t="s">
        <v>478</v>
      </c>
      <c r="E116" s="213">
        <v>156</v>
      </c>
      <c r="F116" s="214">
        <v>104</v>
      </c>
      <c r="G116" s="200">
        <f t="shared" si="2"/>
        <v>16224</v>
      </c>
    </row>
    <row r="117" spans="1:7" s="166" customFormat="1" x14ac:dyDescent="0.2">
      <c r="A117" s="210" t="s">
        <v>32</v>
      </c>
      <c r="B117" s="179" t="s">
        <v>479</v>
      </c>
      <c r="C117" s="180" t="s">
        <v>138</v>
      </c>
      <c r="D117" s="179" t="s">
        <v>106</v>
      </c>
      <c r="E117" s="181">
        <v>3.1199999999999999E-2</v>
      </c>
      <c r="F117" s="183">
        <v>382961.08</v>
      </c>
      <c r="G117" s="200">
        <f t="shared" si="2"/>
        <v>11948.39</v>
      </c>
    </row>
    <row r="118" spans="1:7" s="166" customFormat="1" x14ac:dyDescent="0.2">
      <c r="A118" s="210" t="s">
        <v>33</v>
      </c>
      <c r="B118" s="179" t="s">
        <v>480</v>
      </c>
      <c r="C118" s="180" t="s">
        <v>130</v>
      </c>
      <c r="D118" s="179" t="s">
        <v>106</v>
      </c>
      <c r="E118" s="181">
        <v>1.04E-2</v>
      </c>
      <c r="F118" s="183">
        <v>377816.72</v>
      </c>
      <c r="G118" s="200">
        <f t="shared" si="2"/>
        <v>3929.29</v>
      </c>
    </row>
    <row r="119" spans="1:7" s="166" customFormat="1" ht="25.5" x14ac:dyDescent="0.2">
      <c r="A119" s="210" t="s">
        <v>78</v>
      </c>
      <c r="B119" s="179" t="s">
        <v>481</v>
      </c>
      <c r="C119" s="180" t="s">
        <v>482</v>
      </c>
      <c r="D119" s="179" t="s">
        <v>106</v>
      </c>
      <c r="E119" s="181">
        <v>1.04E-2</v>
      </c>
      <c r="F119" s="183">
        <v>367005.07</v>
      </c>
      <c r="G119" s="200">
        <f t="shared" si="2"/>
        <v>3816.85</v>
      </c>
    </row>
    <row r="120" spans="1:7" s="166" customFormat="1" ht="25.5" x14ac:dyDescent="0.2">
      <c r="A120" s="210" t="s">
        <v>81</v>
      </c>
      <c r="B120" s="179" t="s">
        <v>483</v>
      </c>
      <c r="C120" s="180" t="s">
        <v>122</v>
      </c>
      <c r="D120" s="179" t="s">
        <v>106</v>
      </c>
      <c r="E120" s="181">
        <v>1.04E-2</v>
      </c>
      <c r="F120" s="182">
        <v>342286</v>
      </c>
      <c r="G120" s="200">
        <f t="shared" si="2"/>
        <v>3559.77</v>
      </c>
    </row>
    <row r="121" spans="1:7" s="166" customFormat="1" ht="22.5" x14ac:dyDescent="0.2">
      <c r="A121" s="210" t="s">
        <v>84</v>
      </c>
      <c r="B121" s="179" t="s">
        <v>484</v>
      </c>
      <c r="C121" s="180" t="s">
        <v>149</v>
      </c>
      <c r="D121" s="179" t="s">
        <v>106</v>
      </c>
      <c r="E121" s="181">
        <v>2.8800000000000002E-3</v>
      </c>
      <c r="F121" s="182">
        <v>859926</v>
      </c>
      <c r="G121" s="200">
        <f t="shared" si="2"/>
        <v>2476.59</v>
      </c>
    </row>
    <row r="122" spans="1:7" s="166" customFormat="1" ht="22.5" x14ac:dyDescent="0.2">
      <c r="A122" s="210" t="s">
        <v>87</v>
      </c>
      <c r="B122" s="179" t="s">
        <v>485</v>
      </c>
      <c r="C122" s="180" t="s">
        <v>146</v>
      </c>
      <c r="D122" s="179" t="s">
        <v>106</v>
      </c>
      <c r="E122" s="181">
        <v>7.9039999999999996E-3</v>
      </c>
      <c r="F122" s="182">
        <v>272284</v>
      </c>
      <c r="G122" s="200">
        <f t="shared" si="2"/>
        <v>2152.13</v>
      </c>
    </row>
    <row r="123" spans="1:7" s="166" customFormat="1" ht="22.5" x14ac:dyDescent="0.2">
      <c r="A123" s="210" t="s">
        <v>90</v>
      </c>
      <c r="B123" s="179" t="s">
        <v>486</v>
      </c>
      <c r="C123" s="180" t="s">
        <v>115</v>
      </c>
      <c r="D123" s="179" t="s">
        <v>487</v>
      </c>
      <c r="E123" s="181">
        <v>2.6385000000000001</v>
      </c>
      <c r="F123" s="182">
        <v>390</v>
      </c>
      <c r="G123" s="200">
        <f t="shared" si="2"/>
        <v>1029.02</v>
      </c>
    </row>
    <row r="124" spans="1:7" s="166" customFormat="1" ht="25.5" x14ac:dyDescent="0.2">
      <c r="A124" s="210" t="s">
        <v>93</v>
      </c>
      <c r="B124" s="179" t="s">
        <v>488</v>
      </c>
      <c r="C124" s="180" t="s">
        <v>111</v>
      </c>
      <c r="D124" s="179" t="s">
        <v>106</v>
      </c>
      <c r="E124" s="181">
        <v>1.4400000000000001E-3</v>
      </c>
      <c r="F124" s="182">
        <v>680949</v>
      </c>
      <c r="G124" s="200">
        <f t="shared" si="2"/>
        <v>980.57</v>
      </c>
    </row>
    <row r="125" spans="1:7" s="166" customFormat="1" ht="25.5" x14ac:dyDescent="0.2">
      <c r="A125" s="210" t="s">
        <v>96</v>
      </c>
      <c r="B125" s="179" t="s">
        <v>489</v>
      </c>
      <c r="C125" s="180" t="s">
        <v>140</v>
      </c>
      <c r="D125" s="179" t="s">
        <v>109</v>
      </c>
      <c r="E125" s="181">
        <v>0.24399999999999999</v>
      </c>
      <c r="F125" s="182">
        <v>2280</v>
      </c>
      <c r="G125" s="200">
        <f t="shared" si="2"/>
        <v>556.32000000000005</v>
      </c>
    </row>
    <row r="126" spans="1:7" s="166" customFormat="1" ht="22.5" x14ac:dyDescent="0.2">
      <c r="A126" s="210" t="s">
        <v>99</v>
      </c>
      <c r="B126" s="179" t="s">
        <v>490</v>
      </c>
      <c r="C126" s="180" t="s">
        <v>128</v>
      </c>
      <c r="D126" s="179" t="s">
        <v>106</v>
      </c>
      <c r="E126" s="181">
        <v>6.8800000000000003E-4</v>
      </c>
      <c r="F126" s="182">
        <v>602024</v>
      </c>
      <c r="G126" s="200">
        <f t="shared" si="2"/>
        <v>414.19</v>
      </c>
    </row>
    <row r="127" spans="1:7" s="166" customFormat="1" ht="22.5" x14ac:dyDescent="0.2">
      <c r="A127" s="210" t="s">
        <v>141</v>
      </c>
      <c r="B127" s="179" t="s">
        <v>491</v>
      </c>
      <c r="C127" s="180" t="s">
        <v>492</v>
      </c>
      <c r="D127" s="179" t="s">
        <v>106</v>
      </c>
      <c r="E127" s="181">
        <v>1.2130000000000001E-3</v>
      </c>
      <c r="F127" s="182">
        <v>289955</v>
      </c>
      <c r="G127" s="200">
        <f t="shared" si="2"/>
        <v>351.72</v>
      </c>
    </row>
    <row r="128" spans="1:7" s="166" customFormat="1" ht="22.5" x14ac:dyDescent="0.2">
      <c r="A128" s="210" t="s">
        <v>144</v>
      </c>
      <c r="B128" s="179" t="s">
        <v>493</v>
      </c>
      <c r="C128" s="180" t="s">
        <v>494</v>
      </c>
      <c r="D128" s="179" t="s">
        <v>109</v>
      </c>
      <c r="E128" s="181">
        <v>0.51780000000000004</v>
      </c>
      <c r="F128" s="182">
        <v>229</v>
      </c>
      <c r="G128" s="200">
        <f t="shared" si="2"/>
        <v>118.58</v>
      </c>
    </row>
    <row r="129" spans="1:7" s="166" customFormat="1" ht="25.5" x14ac:dyDescent="0.2">
      <c r="A129" s="184"/>
      <c r="B129" s="185"/>
      <c r="C129" s="186" t="s">
        <v>495</v>
      </c>
      <c r="D129" s="187" t="s">
        <v>13</v>
      </c>
      <c r="E129" s="188"/>
      <c r="F129" s="188"/>
      <c r="G129" s="189">
        <f>SUM(G110:G128)</f>
        <v>888520</v>
      </c>
    </row>
    <row r="130" spans="1:7" s="166" customFormat="1" x14ac:dyDescent="0.2">
      <c r="A130" s="192"/>
      <c r="B130" s="193"/>
      <c r="C130" s="206" t="s">
        <v>467</v>
      </c>
      <c r="D130" s="207">
        <v>1.0840000000000001</v>
      </c>
      <c r="E130" s="208"/>
      <c r="F130" s="208"/>
      <c r="G130" s="209">
        <f>ROUND(G129*D130,0)</f>
        <v>963156</v>
      </c>
    </row>
    <row r="131" spans="1:7" s="166" customFormat="1" x14ac:dyDescent="0.2"/>
    <row r="132" spans="1:7" s="166" customFormat="1" x14ac:dyDescent="0.2"/>
    <row r="133" spans="1:7" s="166" customFormat="1" x14ac:dyDescent="0.2"/>
    <row r="134" spans="1:7" s="166" customFormat="1" x14ac:dyDescent="0.2"/>
    <row r="135" spans="1:7" s="166" customFormat="1" x14ac:dyDescent="0.2"/>
    <row r="136" spans="1:7" s="166" customFormat="1" x14ac:dyDescent="0.2"/>
    <row r="137" spans="1:7" s="166" customFormat="1" x14ac:dyDescent="0.2"/>
    <row r="138" spans="1:7" s="166" customFormat="1" x14ac:dyDescent="0.2"/>
    <row r="139" spans="1:7" s="166" customFormat="1" x14ac:dyDescent="0.2"/>
    <row r="140" spans="1:7" s="166" customFormat="1" x14ac:dyDescent="0.2"/>
    <row r="141" spans="1:7" s="166" customFormat="1" x14ac:dyDescent="0.2"/>
    <row r="142" spans="1:7" s="166" customFormat="1" x14ac:dyDescent="0.2"/>
    <row r="143" spans="1:7" s="166" customFormat="1" x14ac:dyDescent="0.2"/>
    <row r="144" spans="1:7" s="166" customFormat="1" x14ac:dyDescent="0.2"/>
    <row r="145" s="166" customFormat="1" x14ac:dyDescent="0.2"/>
    <row r="146" s="166" customFormat="1" x14ac:dyDescent="0.2"/>
    <row r="147" s="166" customFormat="1" x14ac:dyDescent="0.2"/>
    <row r="148" s="166" customFormat="1" x14ac:dyDescent="0.2"/>
    <row r="149" s="166" customFormat="1" x14ac:dyDescent="0.2"/>
    <row r="150" s="166" customFormat="1" x14ac:dyDescent="0.2"/>
    <row r="151" s="166" customFormat="1" x14ac:dyDescent="0.2"/>
    <row r="152" s="166" customFormat="1" x14ac:dyDescent="0.2"/>
    <row r="153" s="166" customFormat="1" x14ac:dyDescent="0.2"/>
    <row r="154" s="166" customFormat="1" x14ac:dyDescent="0.2"/>
    <row r="155" s="166" customFormat="1" x14ac:dyDescent="0.2"/>
    <row r="156" s="166" customFormat="1" x14ac:dyDescent="0.2"/>
    <row r="157" s="166" customFormat="1" x14ac:dyDescent="0.2"/>
    <row r="158" s="166" customFormat="1" x14ac:dyDescent="0.2"/>
    <row r="159" s="166" customFormat="1" x14ac:dyDescent="0.2"/>
    <row r="160" s="166" customFormat="1" x14ac:dyDescent="0.2"/>
    <row r="161" s="166" customFormat="1" x14ac:dyDescent="0.2"/>
    <row r="162" s="166" customFormat="1" x14ac:dyDescent="0.2"/>
    <row r="163" s="166" customFormat="1" x14ac:dyDescent="0.2"/>
    <row r="164" s="166" customFormat="1" x14ac:dyDescent="0.2"/>
    <row r="165" s="166" customFormat="1" x14ac:dyDescent="0.2"/>
    <row r="166" s="166" customFormat="1" x14ac:dyDescent="0.2"/>
    <row r="167" s="166" customFormat="1" x14ac:dyDescent="0.2"/>
    <row r="168" s="166" customFormat="1" x14ac:dyDescent="0.2"/>
    <row r="169" s="166" customFormat="1" x14ac:dyDescent="0.2"/>
    <row r="170" s="166" customFormat="1" x14ac:dyDescent="0.2"/>
    <row r="171" s="166" customFormat="1" x14ac:dyDescent="0.2"/>
    <row r="172" s="166" customFormat="1" x14ac:dyDescent="0.2"/>
    <row r="173" s="166" customFormat="1" x14ac:dyDescent="0.2"/>
    <row r="174" s="166" customFormat="1" x14ac:dyDescent="0.2"/>
    <row r="175" s="166" customFormat="1" x14ac:dyDescent="0.2"/>
    <row r="176" s="166" customFormat="1" x14ac:dyDescent="0.2"/>
    <row r="177" s="166" customFormat="1" x14ac:dyDescent="0.2"/>
    <row r="178" s="166" customFormat="1" x14ac:dyDescent="0.2"/>
    <row r="179" s="166" customFormat="1" x14ac:dyDescent="0.2"/>
    <row r="180" s="166" customFormat="1" x14ac:dyDescent="0.2"/>
    <row r="181" s="166" customFormat="1" x14ac:dyDescent="0.2"/>
    <row r="182" s="166" customFormat="1" x14ac:dyDescent="0.2"/>
    <row r="183" s="166" customFormat="1" x14ac:dyDescent="0.2"/>
    <row r="184" s="166" customFormat="1" x14ac:dyDescent="0.2"/>
    <row r="185" s="166" customFormat="1" x14ac:dyDescent="0.2"/>
    <row r="186" s="166" customFormat="1" x14ac:dyDescent="0.2"/>
    <row r="187" s="166" customFormat="1" x14ac:dyDescent="0.2"/>
    <row r="188" s="166" customFormat="1" x14ac:dyDescent="0.2"/>
    <row r="189" s="166" customFormat="1" x14ac:dyDescent="0.2"/>
    <row r="190" s="166" customFormat="1" x14ac:dyDescent="0.2"/>
    <row r="191" s="166" customFormat="1" x14ac:dyDescent="0.2"/>
    <row r="192" s="166" customFormat="1" x14ac:dyDescent="0.2"/>
    <row r="193" s="166" customFormat="1" x14ac:dyDescent="0.2"/>
    <row r="194" s="166" customFormat="1" x14ac:dyDescent="0.2"/>
  </sheetData>
  <mergeCells count="42">
    <mergeCell ref="C6:H6"/>
    <mergeCell ref="C28:E29"/>
    <mergeCell ref="F28:G29"/>
    <mergeCell ref="C39:E39"/>
    <mergeCell ref="C40:E40"/>
    <mergeCell ref="A11:H11"/>
    <mergeCell ref="A22:G22"/>
    <mergeCell ref="A7:H7"/>
    <mergeCell ref="A8:A9"/>
    <mergeCell ref="C2:H2"/>
    <mergeCell ref="C3:H3"/>
    <mergeCell ref="A4:F4"/>
    <mergeCell ref="G4:H4"/>
    <mergeCell ref="A5:H5"/>
    <mergeCell ref="C61:F61"/>
    <mergeCell ref="B8:B9"/>
    <mergeCell ref="C8:C9"/>
    <mergeCell ref="D8:D9"/>
    <mergeCell ref="E8:E9"/>
    <mergeCell ref="F8:H8"/>
    <mergeCell ref="C41:E41"/>
    <mergeCell ref="F54:G54"/>
    <mergeCell ref="C55:F55"/>
    <mergeCell ref="E56:G56"/>
    <mergeCell ref="D58:G58"/>
    <mergeCell ref="C59:D59"/>
    <mergeCell ref="C62:F62"/>
    <mergeCell ref="C63:F63"/>
    <mergeCell ref="A65:F65"/>
    <mergeCell ref="A66:A67"/>
    <mergeCell ref="B66:B67"/>
    <mergeCell ref="C66:C67"/>
    <mergeCell ref="D66:D67"/>
    <mergeCell ref="E66:E67"/>
    <mergeCell ref="F66:G66"/>
    <mergeCell ref="A109:G109"/>
    <mergeCell ref="A69:G69"/>
    <mergeCell ref="D70:G70"/>
    <mergeCell ref="D80:G80"/>
    <mergeCell ref="D84:G84"/>
    <mergeCell ref="A85:G85"/>
    <mergeCell ref="D108:G108"/>
  </mergeCells>
  <pageMargins left="0.39" right="0.39" top="0.59" bottom="0.59" header="0.39" footer="0.39"/>
  <pageSetup paperSize="9" scale="86" fitToHeight="1000" orientation="landscape"/>
  <headerFooter>
    <oddHeader>&amp;LПрограммный комплекс АВС (редакция 2024.12) &amp;C&amp;P&amp;R2001260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34" workbookViewId="0">
      <selection activeCell="E42" sqref="E42"/>
    </sheetView>
  </sheetViews>
  <sheetFormatPr defaultRowHeight="15" x14ac:dyDescent="0.2"/>
  <cols>
    <col min="1" max="1" width="5.5546875" style="1" customWidth="1"/>
    <col min="2" max="2" width="13.109375" style="1" customWidth="1"/>
    <col min="3" max="3" width="27.109375" style="1" customWidth="1"/>
    <col min="4" max="7" width="8.5546875" style="1" customWidth="1"/>
    <col min="8" max="16384" width="8.88671875" style="1"/>
  </cols>
  <sheetData>
    <row r="1" spans="1:7" ht="39.200000000000003" customHeight="1" x14ac:dyDescent="0.2">
      <c r="A1" s="442" t="s">
        <v>219</v>
      </c>
      <c r="B1" s="442" t="s">
        <v>219</v>
      </c>
      <c r="C1" s="442" t="s">
        <v>219</v>
      </c>
      <c r="D1" s="442" t="s">
        <v>219</v>
      </c>
      <c r="E1" s="441" t="s">
        <v>220</v>
      </c>
      <c r="F1" s="441" t="s">
        <v>220</v>
      </c>
      <c r="G1" s="441" t="s">
        <v>220</v>
      </c>
    </row>
    <row r="2" spans="1:7" ht="11.25" customHeight="1" x14ac:dyDescent="0.2">
      <c r="A2" s="442" t="s">
        <v>219</v>
      </c>
      <c r="B2" s="442" t="s">
        <v>219</v>
      </c>
      <c r="C2" s="442" t="s">
        <v>219</v>
      </c>
      <c r="D2" s="442" t="s">
        <v>219</v>
      </c>
      <c r="E2" s="404"/>
      <c r="F2" s="404"/>
      <c r="G2" s="404"/>
    </row>
    <row r="3" spans="1:7" ht="16.7" customHeight="1" x14ac:dyDescent="0.2">
      <c r="A3" s="440" t="s">
        <v>2</v>
      </c>
      <c r="B3" s="440" t="s">
        <v>2</v>
      </c>
      <c r="C3" s="439" t="s">
        <v>3</v>
      </c>
      <c r="D3" s="439" t="s">
        <v>3</v>
      </c>
      <c r="E3" s="439" t="s">
        <v>3</v>
      </c>
      <c r="F3" s="439" t="s">
        <v>3</v>
      </c>
      <c r="G3" s="439" t="s">
        <v>3</v>
      </c>
    </row>
    <row r="4" spans="1:7" ht="16.7" customHeight="1" x14ac:dyDescent="0.2">
      <c r="A4" s="440" t="s">
        <v>4</v>
      </c>
      <c r="B4" s="440" t="s">
        <v>4</v>
      </c>
      <c r="C4" s="439" t="s">
        <v>5</v>
      </c>
      <c r="D4" s="439" t="s">
        <v>5</v>
      </c>
      <c r="E4" s="439" t="s">
        <v>5</v>
      </c>
      <c r="F4" s="439" t="s">
        <v>5</v>
      </c>
      <c r="G4" s="439" t="s">
        <v>5</v>
      </c>
    </row>
    <row r="5" spans="1:7" ht="30.95" customHeight="1" x14ac:dyDescent="0.2">
      <c r="A5" s="436" t="s">
        <v>218</v>
      </c>
      <c r="B5" s="436" t="s">
        <v>218</v>
      </c>
      <c r="C5" s="436" t="s">
        <v>218</v>
      </c>
      <c r="D5" s="436" t="s">
        <v>218</v>
      </c>
      <c r="E5" s="436" t="s">
        <v>218</v>
      </c>
      <c r="F5" s="436" t="s">
        <v>218</v>
      </c>
      <c r="G5" s="436" t="s">
        <v>218</v>
      </c>
    </row>
    <row r="6" spans="1:7" ht="16.7" customHeight="1" x14ac:dyDescent="0.2">
      <c r="A6" s="405" t="s">
        <v>8</v>
      </c>
      <c r="B6" s="430" t="s">
        <v>9</v>
      </c>
      <c r="C6" s="430" t="s">
        <v>9</v>
      </c>
      <c r="D6" s="430" t="s">
        <v>9</v>
      </c>
      <c r="E6" s="430" t="s">
        <v>9</v>
      </c>
      <c r="F6" s="430" t="s">
        <v>9</v>
      </c>
      <c r="G6" s="430" t="s">
        <v>9</v>
      </c>
    </row>
    <row r="7" spans="1:7" ht="3" customHeight="1" x14ac:dyDescent="0.2">
      <c r="A7" s="404"/>
      <c r="B7" s="430" t="s">
        <v>9</v>
      </c>
      <c r="C7" s="430" t="s">
        <v>9</v>
      </c>
      <c r="D7" s="430" t="s">
        <v>9</v>
      </c>
      <c r="E7" s="430" t="s">
        <v>9</v>
      </c>
      <c r="F7" s="430" t="s">
        <v>9</v>
      </c>
      <c r="G7" s="430" t="s">
        <v>9</v>
      </c>
    </row>
    <row r="8" spans="1:7" ht="2.85" customHeight="1" x14ac:dyDescent="0.2">
      <c r="A8" s="438" t="s">
        <v>7</v>
      </c>
      <c r="B8" s="404"/>
      <c r="C8" s="404"/>
      <c r="D8" s="404"/>
      <c r="E8" s="404"/>
      <c r="F8" s="404"/>
      <c r="G8" s="404"/>
    </row>
    <row r="9" spans="1:7" ht="14.25" customHeight="1" x14ac:dyDescent="0.2">
      <c r="A9" s="438" t="s">
        <v>7</v>
      </c>
      <c r="B9" s="437" t="s">
        <v>217</v>
      </c>
      <c r="C9" s="437" t="s">
        <v>217</v>
      </c>
      <c r="D9" s="437" t="s">
        <v>217</v>
      </c>
      <c r="E9" s="437" t="s">
        <v>217</v>
      </c>
      <c r="F9" s="437" t="s">
        <v>217</v>
      </c>
      <c r="G9" s="437" t="s">
        <v>217</v>
      </c>
    </row>
    <row r="10" spans="1:7" ht="16.7" customHeight="1" x14ac:dyDescent="0.2">
      <c r="A10" s="440" t="s">
        <v>10</v>
      </c>
      <c r="B10" s="440" t="s">
        <v>10</v>
      </c>
      <c r="C10" s="439" t="s">
        <v>11</v>
      </c>
      <c r="D10" s="439" t="s">
        <v>11</v>
      </c>
      <c r="E10" s="439" t="s">
        <v>11</v>
      </c>
      <c r="F10" s="439" t="s">
        <v>11</v>
      </c>
      <c r="G10" s="439" t="s">
        <v>11</v>
      </c>
    </row>
    <row r="11" spans="1:7" ht="13.5" customHeight="1" x14ac:dyDescent="0.2">
      <c r="A11" s="433" t="s">
        <v>216</v>
      </c>
      <c r="B11" s="433" t="s">
        <v>216</v>
      </c>
      <c r="C11" s="433" t="s">
        <v>216</v>
      </c>
      <c r="D11" s="433" t="s">
        <v>216</v>
      </c>
      <c r="E11" s="434"/>
      <c r="F11" s="434"/>
      <c r="G11" s="406" t="s">
        <v>214</v>
      </c>
    </row>
    <row r="12" spans="1:7" ht="13.5" customHeight="1" x14ac:dyDescent="0.2">
      <c r="A12" s="433" t="s">
        <v>215</v>
      </c>
      <c r="B12" s="433" t="s">
        <v>215</v>
      </c>
      <c r="C12" s="433" t="s">
        <v>215</v>
      </c>
      <c r="D12" s="433" t="s">
        <v>215</v>
      </c>
      <c r="E12" s="434"/>
      <c r="F12" s="434"/>
      <c r="G12" s="406" t="s">
        <v>214</v>
      </c>
    </row>
    <row r="13" spans="1:7" ht="13.5" customHeight="1" x14ac:dyDescent="0.2">
      <c r="A13" s="433" t="s">
        <v>195</v>
      </c>
      <c r="B13" s="433" t="s">
        <v>195</v>
      </c>
      <c r="C13" s="433" t="s">
        <v>195</v>
      </c>
      <c r="D13" s="433" t="s">
        <v>195</v>
      </c>
      <c r="E13" s="435"/>
      <c r="F13" s="435"/>
      <c r="G13" s="406" t="s">
        <v>213</v>
      </c>
    </row>
    <row r="14" spans="1:7" ht="16.7" customHeight="1" x14ac:dyDescent="0.2">
      <c r="A14" s="431" t="s">
        <v>212</v>
      </c>
      <c r="B14" s="431" t="s">
        <v>212</v>
      </c>
      <c r="C14" s="431" t="s">
        <v>212</v>
      </c>
      <c r="D14" s="431" t="s">
        <v>212</v>
      </c>
      <c r="E14" s="431" t="s">
        <v>212</v>
      </c>
      <c r="F14" s="431" t="s">
        <v>212</v>
      </c>
      <c r="G14" s="431" t="s">
        <v>212</v>
      </c>
    </row>
    <row r="15" spans="1:7" ht="57.4" customHeight="1" x14ac:dyDescent="0.2">
      <c r="A15" s="407" t="s">
        <v>211</v>
      </c>
      <c r="B15" s="407" t="s">
        <v>210</v>
      </c>
      <c r="C15" s="407" t="s">
        <v>209</v>
      </c>
      <c r="D15" s="407" t="s">
        <v>208</v>
      </c>
      <c r="E15" s="407" t="s">
        <v>207</v>
      </c>
      <c r="F15" s="407" t="s">
        <v>206</v>
      </c>
      <c r="G15" s="407" t="s">
        <v>205</v>
      </c>
    </row>
    <row r="16" spans="1:7" ht="15.2" customHeight="1" x14ac:dyDescent="0.2">
      <c r="A16" s="407" t="s">
        <v>25</v>
      </c>
      <c r="B16" s="407" t="s">
        <v>26</v>
      </c>
      <c r="C16" s="407" t="s">
        <v>27</v>
      </c>
      <c r="D16" s="407" t="s">
        <v>28</v>
      </c>
      <c r="E16" s="407" t="s">
        <v>29</v>
      </c>
      <c r="F16" s="407" t="s">
        <v>30</v>
      </c>
      <c r="G16" s="407" t="s">
        <v>31</v>
      </c>
    </row>
    <row r="17" spans="1:7" ht="16.7" customHeight="1" x14ac:dyDescent="0.2">
      <c r="A17" s="408" t="s">
        <v>7</v>
      </c>
      <c r="B17" s="409" t="s">
        <v>7</v>
      </c>
      <c r="C17" s="410" t="s">
        <v>204</v>
      </c>
      <c r="D17" s="409" t="s">
        <v>7</v>
      </c>
      <c r="E17" s="411" t="s">
        <v>7</v>
      </c>
      <c r="F17" s="411" t="s">
        <v>7</v>
      </c>
      <c r="G17" s="412"/>
    </row>
    <row r="18" spans="1:7" ht="16.7" customHeight="1" x14ac:dyDescent="0.2">
      <c r="A18" s="408" t="s">
        <v>25</v>
      </c>
      <c r="B18" s="408" t="s">
        <v>179</v>
      </c>
      <c r="C18" s="413" t="s">
        <v>193</v>
      </c>
      <c r="D18" s="408" t="s">
        <v>168</v>
      </c>
      <c r="E18" s="414">
        <v>0.60157000000000005</v>
      </c>
      <c r="F18" s="415"/>
      <c r="G18" s="416"/>
    </row>
    <row r="19" spans="1:7" ht="16.7" customHeight="1" x14ac:dyDescent="0.2">
      <c r="A19" s="408" t="s">
        <v>26</v>
      </c>
      <c r="B19" s="408" t="s">
        <v>135</v>
      </c>
      <c r="C19" s="413" t="s">
        <v>192</v>
      </c>
      <c r="D19" s="408" t="s">
        <v>106</v>
      </c>
      <c r="E19" s="417">
        <v>0.24869520000000001</v>
      </c>
      <c r="F19" s="415"/>
      <c r="G19" s="416"/>
    </row>
    <row r="20" spans="1:7" ht="16.7" customHeight="1" x14ac:dyDescent="0.2">
      <c r="A20" s="408" t="s">
        <v>27</v>
      </c>
      <c r="B20" s="408" t="s">
        <v>131</v>
      </c>
      <c r="C20" s="413" t="s">
        <v>191</v>
      </c>
      <c r="D20" s="408" t="s">
        <v>106</v>
      </c>
      <c r="E20" s="417">
        <v>0.1859104</v>
      </c>
      <c r="F20" s="415"/>
      <c r="G20" s="416"/>
    </row>
    <row r="21" spans="1:7" ht="16.7" customHeight="1" x14ac:dyDescent="0.2">
      <c r="A21" s="408" t="s">
        <v>28</v>
      </c>
      <c r="B21" s="408" t="s">
        <v>129</v>
      </c>
      <c r="C21" s="413" t="s">
        <v>190</v>
      </c>
      <c r="D21" s="408" t="s">
        <v>106</v>
      </c>
      <c r="E21" s="417">
        <v>1.1856E-3</v>
      </c>
      <c r="F21" s="415"/>
      <c r="G21" s="416"/>
    </row>
    <row r="22" spans="1:7" ht="16.7" customHeight="1" x14ac:dyDescent="0.2">
      <c r="A22" s="408" t="s">
        <v>29</v>
      </c>
      <c r="B22" s="408" t="s">
        <v>117</v>
      </c>
      <c r="C22" s="413" t="s">
        <v>189</v>
      </c>
      <c r="D22" s="408" t="s">
        <v>106</v>
      </c>
      <c r="E22" s="417">
        <v>0.1160432</v>
      </c>
      <c r="F22" s="415"/>
      <c r="G22" s="416"/>
    </row>
    <row r="23" spans="1:7" ht="16.7" customHeight="1" x14ac:dyDescent="0.2">
      <c r="A23" s="408" t="s">
        <v>30</v>
      </c>
      <c r="B23" s="408" t="s">
        <v>119</v>
      </c>
      <c r="C23" s="413" t="s">
        <v>188</v>
      </c>
      <c r="D23" s="408" t="s">
        <v>106</v>
      </c>
      <c r="E23" s="417">
        <v>4.7715199999999999E-2</v>
      </c>
      <c r="F23" s="415"/>
      <c r="G23" s="416"/>
    </row>
    <row r="24" spans="1:7" ht="16.7" customHeight="1" x14ac:dyDescent="0.2">
      <c r="A24" s="408" t="s">
        <v>31</v>
      </c>
      <c r="B24" s="408" t="s">
        <v>137</v>
      </c>
      <c r="C24" s="413" t="s">
        <v>187</v>
      </c>
      <c r="D24" s="408" t="s">
        <v>106</v>
      </c>
      <c r="E24" s="417">
        <v>2.6083200000000001E-2</v>
      </c>
      <c r="F24" s="415"/>
      <c r="G24" s="416"/>
    </row>
    <row r="25" spans="1:7" ht="16.7" customHeight="1" x14ac:dyDescent="0.2">
      <c r="A25" s="408" t="s">
        <v>32</v>
      </c>
      <c r="B25" s="408" t="s">
        <v>181</v>
      </c>
      <c r="C25" s="413" t="s">
        <v>180</v>
      </c>
      <c r="D25" s="408" t="s">
        <v>168</v>
      </c>
      <c r="E25" s="414">
        <v>0.60157000000000005</v>
      </c>
      <c r="F25" s="415"/>
      <c r="G25" s="416"/>
    </row>
    <row r="26" spans="1:7" ht="16.7" customHeight="1" x14ac:dyDescent="0.2">
      <c r="A26" s="408" t="s">
        <v>33</v>
      </c>
      <c r="B26" s="408" t="s">
        <v>179</v>
      </c>
      <c r="C26" s="413" t="s">
        <v>186</v>
      </c>
      <c r="D26" s="408" t="s">
        <v>168</v>
      </c>
      <c r="E26" s="414">
        <v>0.34233999999999998</v>
      </c>
      <c r="F26" s="415"/>
      <c r="G26" s="416"/>
    </row>
    <row r="27" spans="1:7" ht="84.6" customHeight="1" x14ac:dyDescent="0.2">
      <c r="A27" s="408" t="s">
        <v>78</v>
      </c>
      <c r="B27" s="408" t="s">
        <v>135</v>
      </c>
      <c r="C27" s="413" t="s">
        <v>185</v>
      </c>
      <c r="D27" s="408" t="s">
        <v>106</v>
      </c>
      <c r="E27" s="417">
        <v>0.32262879999999999</v>
      </c>
      <c r="F27" s="415"/>
      <c r="G27" s="416"/>
    </row>
    <row r="28" spans="1:7" ht="43.7" customHeight="1" x14ac:dyDescent="0.2">
      <c r="A28" s="408" t="s">
        <v>81</v>
      </c>
      <c r="B28" s="408" t="s">
        <v>131</v>
      </c>
      <c r="C28" s="413" t="s">
        <v>184</v>
      </c>
      <c r="D28" s="408" t="s">
        <v>106</v>
      </c>
      <c r="E28" s="417">
        <v>4.3055999999999997E-3</v>
      </c>
      <c r="F28" s="415"/>
      <c r="G28" s="416"/>
    </row>
    <row r="29" spans="1:7" ht="43.7" customHeight="1" x14ac:dyDescent="0.2">
      <c r="A29" s="408" t="s">
        <v>84</v>
      </c>
      <c r="B29" s="408" t="s">
        <v>117</v>
      </c>
      <c r="C29" s="413" t="s">
        <v>183</v>
      </c>
      <c r="D29" s="408" t="s">
        <v>106</v>
      </c>
      <c r="E29" s="417">
        <v>1.9947199999999998E-2</v>
      </c>
      <c r="F29" s="415"/>
      <c r="G29" s="416"/>
    </row>
    <row r="30" spans="1:7" ht="43.7" customHeight="1" x14ac:dyDescent="0.2">
      <c r="A30" s="408" t="s">
        <v>87</v>
      </c>
      <c r="B30" s="408" t="s">
        <v>121</v>
      </c>
      <c r="C30" s="413" t="s">
        <v>182</v>
      </c>
      <c r="D30" s="408" t="s">
        <v>106</v>
      </c>
      <c r="E30" s="418">
        <v>9.1520000000000004E-3</v>
      </c>
      <c r="F30" s="415"/>
      <c r="G30" s="416"/>
    </row>
    <row r="31" spans="1:7" ht="43.7" customHeight="1" x14ac:dyDescent="0.2">
      <c r="A31" s="408" t="s">
        <v>90</v>
      </c>
      <c r="B31" s="408" t="s">
        <v>181</v>
      </c>
      <c r="C31" s="413" t="s">
        <v>180</v>
      </c>
      <c r="D31" s="408" t="s">
        <v>168</v>
      </c>
      <c r="E31" s="414">
        <v>0.34233999999999998</v>
      </c>
      <c r="F31" s="415"/>
      <c r="G31" s="416"/>
    </row>
    <row r="32" spans="1:7" ht="43.7" customHeight="1" x14ac:dyDescent="0.2">
      <c r="A32" s="408" t="s">
        <v>93</v>
      </c>
      <c r="B32" s="408" t="s">
        <v>179</v>
      </c>
      <c r="C32" s="413" t="s">
        <v>178</v>
      </c>
      <c r="D32" s="408" t="s">
        <v>168</v>
      </c>
      <c r="E32" s="414">
        <v>0.87141000000000002</v>
      </c>
      <c r="F32" s="415"/>
      <c r="G32" s="416"/>
    </row>
    <row r="33" spans="1:7" ht="43.7" customHeight="1" x14ac:dyDescent="0.2">
      <c r="A33" s="408" t="s">
        <v>96</v>
      </c>
      <c r="B33" s="408" t="s">
        <v>131</v>
      </c>
      <c r="C33" s="413" t="s">
        <v>177</v>
      </c>
      <c r="D33" s="408" t="s">
        <v>106</v>
      </c>
      <c r="E33" s="417">
        <v>6.4895999999999999E-3</v>
      </c>
      <c r="F33" s="415"/>
      <c r="G33" s="416"/>
    </row>
    <row r="34" spans="1:7" ht="30.2" customHeight="1" x14ac:dyDescent="0.2">
      <c r="A34" s="408" t="s">
        <v>99</v>
      </c>
      <c r="B34" s="408" t="s">
        <v>117</v>
      </c>
      <c r="C34" s="413" t="s">
        <v>176</v>
      </c>
      <c r="D34" s="408" t="s">
        <v>106</v>
      </c>
      <c r="E34" s="417">
        <v>0.38280320000000001</v>
      </c>
      <c r="F34" s="415"/>
      <c r="G34" s="416"/>
    </row>
    <row r="35" spans="1:7" ht="43.7" customHeight="1" x14ac:dyDescent="0.2">
      <c r="A35" s="408" t="s">
        <v>141</v>
      </c>
      <c r="B35" s="408" t="s">
        <v>119</v>
      </c>
      <c r="C35" s="413" t="s">
        <v>175</v>
      </c>
      <c r="D35" s="408" t="s">
        <v>106</v>
      </c>
      <c r="E35" s="417">
        <v>4.0601600000000002E-2</v>
      </c>
      <c r="F35" s="415"/>
      <c r="G35" s="416"/>
    </row>
    <row r="36" spans="1:7" ht="70.900000000000006" customHeight="1" x14ac:dyDescent="0.2">
      <c r="A36" s="408" t="s">
        <v>144</v>
      </c>
      <c r="B36" s="408" t="s">
        <v>112</v>
      </c>
      <c r="C36" s="413" t="s">
        <v>174</v>
      </c>
      <c r="D36" s="408" t="s">
        <v>106</v>
      </c>
      <c r="E36" s="417">
        <v>0.36161840000000001</v>
      </c>
      <c r="F36" s="415"/>
      <c r="G36" s="416"/>
    </row>
    <row r="37" spans="1:7" ht="43.7" customHeight="1" x14ac:dyDescent="0.2">
      <c r="A37" s="408" t="s">
        <v>147</v>
      </c>
      <c r="B37" s="408" t="s">
        <v>133</v>
      </c>
      <c r="C37" s="413" t="s">
        <v>172</v>
      </c>
      <c r="D37" s="408" t="s">
        <v>106</v>
      </c>
      <c r="E37" s="417">
        <v>0.1147536</v>
      </c>
      <c r="F37" s="415"/>
      <c r="G37" s="416"/>
    </row>
    <row r="38" spans="1:7" ht="43.7" customHeight="1" x14ac:dyDescent="0.2">
      <c r="A38" s="408" t="s">
        <v>173</v>
      </c>
      <c r="B38" s="408" t="s">
        <v>170</v>
      </c>
      <c r="C38" s="413" t="s">
        <v>169</v>
      </c>
      <c r="D38" s="408" t="s">
        <v>168</v>
      </c>
      <c r="E38" s="414">
        <v>0.87141000000000002</v>
      </c>
      <c r="F38" s="415"/>
      <c r="G38" s="416"/>
    </row>
    <row r="39" spans="1:7" ht="43.7" customHeight="1" x14ac:dyDescent="0.2">
      <c r="A39" s="408" t="s">
        <v>171</v>
      </c>
      <c r="B39" s="408" t="s">
        <v>166</v>
      </c>
      <c r="C39" s="413" t="s">
        <v>165</v>
      </c>
      <c r="D39" s="408" t="s">
        <v>106</v>
      </c>
      <c r="E39" s="414">
        <v>0.87141000000000002</v>
      </c>
      <c r="F39" s="415"/>
      <c r="G39" s="416"/>
    </row>
    <row r="40" spans="1:7" ht="57.4" customHeight="1" x14ac:dyDescent="0.2">
      <c r="A40" s="408" t="s">
        <v>167</v>
      </c>
      <c r="B40" s="408" t="s">
        <v>163</v>
      </c>
      <c r="C40" s="413" t="s">
        <v>162</v>
      </c>
      <c r="D40" s="408" t="s">
        <v>156</v>
      </c>
      <c r="E40" s="419">
        <v>67.47</v>
      </c>
      <c r="F40" s="415"/>
      <c r="G40" s="416"/>
    </row>
    <row r="41" spans="1:7" ht="30.2" customHeight="1" x14ac:dyDescent="0.2">
      <c r="A41" s="408" t="s">
        <v>164</v>
      </c>
      <c r="B41" s="408" t="s">
        <v>160</v>
      </c>
      <c r="C41" s="413" t="s">
        <v>159</v>
      </c>
      <c r="D41" s="408" t="s">
        <v>156</v>
      </c>
      <c r="E41" s="419">
        <v>67.47</v>
      </c>
      <c r="F41" s="415"/>
      <c r="G41" s="416"/>
    </row>
    <row r="42" spans="1:7" ht="98.1" customHeight="1" x14ac:dyDescent="0.2">
      <c r="A42" s="420" t="s">
        <v>161</v>
      </c>
      <c r="B42" s="420" t="s">
        <v>158</v>
      </c>
      <c r="C42" s="421" t="s">
        <v>157</v>
      </c>
      <c r="D42" s="420" t="s">
        <v>156</v>
      </c>
      <c r="E42" s="422">
        <v>67.47</v>
      </c>
      <c r="F42" s="423"/>
      <c r="G42" s="424"/>
    </row>
    <row r="43" spans="1:7" ht="43.7" customHeight="1" x14ac:dyDescent="0.2">
      <c r="A43" s="432" t="s">
        <v>7</v>
      </c>
      <c r="B43" s="432" t="s">
        <v>7</v>
      </c>
      <c r="C43" s="432" t="s">
        <v>7</v>
      </c>
      <c r="D43" s="432" t="s">
        <v>7</v>
      </c>
      <c r="E43" s="432" t="s">
        <v>7</v>
      </c>
      <c r="F43" s="432" t="s">
        <v>7</v>
      </c>
      <c r="G43" s="432" t="s">
        <v>7</v>
      </c>
    </row>
    <row r="44" spans="1:7" ht="43.7" customHeight="1" x14ac:dyDescent="0.2">
      <c r="A44" s="404"/>
      <c r="B44" s="425" t="s">
        <v>151</v>
      </c>
      <c r="C44" s="426" t="s">
        <v>7</v>
      </c>
      <c r="D44" s="426" t="s">
        <v>7</v>
      </c>
      <c r="E44" s="430" t="s">
        <v>7</v>
      </c>
      <c r="F44" s="430" t="s">
        <v>7</v>
      </c>
      <c r="G44" s="430" t="s">
        <v>7</v>
      </c>
    </row>
    <row r="45" spans="1:7" ht="43.7" customHeight="1" x14ac:dyDescent="0.25">
      <c r="A45" s="404"/>
      <c r="B45" s="427" t="s">
        <v>7</v>
      </c>
      <c r="C45" s="428" t="s">
        <v>154</v>
      </c>
      <c r="D45" s="429" t="s">
        <v>153</v>
      </c>
      <c r="E45" s="429" t="s">
        <v>153</v>
      </c>
      <c r="F45" s="429" t="s">
        <v>153</v>
      </c>
      <c r="G45" s="429" t="s">
        <v>153</v>
      </c>
    </row>
    <row r="46" spans="1:7" ht="30.2" customHeight="1" x14ac:dyDescent="0.2">
      <c r="A46" s="404"/>
      <c r="B46" s="425" t="s">
        <v>152</v>
      </c>
      <c r="C46" s="426" t="s">
        <v>7</v>
      </c>
      <c r="D46" s="426" t="s">
        <v>7</v>
      </c>
      <c r="E46" s="430" t="s">
        <v>7</v>
      </c>
      <c r="F46" s="430" t="s">
        <v>7</v>
      </c>
      <c r="G46" s="430" t="s">
        <v>7</v>
      </c>
    </row>
    <row r="47" spans="1:7" ht="43.7" customHeight="1" x14ac:dyDescent="0.25">
      <c r="A47" s="404"/>
      <c r="B47" s="427" t="s">
        <v>7</v>
      </c>
      <c r="C47" s="428" t="s">
        <v>154</v>
      </c>
      <c r="D47" s="429" t="s">
        <v>153</v>
      </c>
      <c r="E47" s="429" t="s">
        <v>153</v>
      </c>
      <c r="F47" s="429" t="s">
        <v>153</v>
      </c>
      <c r="G47" s="429" t="s">
        <v>153</v>
      </c>
    </row>
    <row r="48" spans="1:7" ht="30.2" customHeight="1" x14ac:dyDescent="0.2">
      <c r="A48" s="404"/>
      <c r="B48" s="425" t="s">
        <v>155</v>
      </c>
      <c r="C48" s="426" t="s">
        <v>7</v>
      </c>
      <c r="D48" s="426" t="s">
        <v>7</v>
      </c>
      <c r="E48" s="430" t="s">
        <v>7</v>
      </c>
      <c r="F48" s="430" t="s">
        <v>7</v>
      </c>
      <c r="G48" s="430" t="s">
        <v>7</v>
      </c>
    </row>
    <row r="49" spans="1:7" ht="43.7" customHeight="1" x14ac:dyDescent="0.25">
      <c r="A49" s="6"/>
      <c r="B49" s="427" t="s">
        <v>7</v>
      </c>
      <c r="C49" s="428" t="s">
        <v>154</v>
      </c>
      <c r="D49" s="429" t="s">
        <v>153</v>
      </c>
      <c r="E49" s="429" t="s">
        <v>153</v>
      </c>
      <c r="F49" s="429" t="s">
        <v>153</v>
      </c>
      <c r="G49" s="429" t="s">
        <v>153</v>
      </c>
    </row>
  </sheetData>
  <mergeCells count="26">
    <mergeCell ref="E1:G1"/>
    <mergeCell ref="A1:D2"/>
    <mergeCell ref="C3:G3"/>
    <mergeCell ref="A3:B3"/>
    <mergeCell ref="C4:G4"/>
    <mergeCell ref="A4:B4"/>
    <mergeCell ref="A5:G5"/>
    <mergeCell ref="B6:G7"/>
    <mergeCell ref="B9:G9"/>
    <mergeCell ref="A8:A9"/>
    <mergeCell ref="C10:G10"/>
    <mergeCell ref="A10:B10"/>
    <mergeCell ref="A11:D11"/>
    <mergeCell ref="E11:F11"/>
    <mergeCell ref="A12:D12"/>
    <mergeCell ref="E12:F12"/>
    <mergeCell ref="A13:D13"/>
    <mergeCell ref="E13:F13"/>
    <mergeCell ref="D47:G47"/>
    <mergeCell ref="E48:G48"/>
    <mergeCell ref="D49:G49"/>
    <mergeCell ref="A14:G14"/>
    <mergeCell ref="A43:G43"/>
    <mergeCell ref="E44:G44"/>
    <mergeCell ref="D45:G45"/>
    <mergeCell ref="E46:G46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22775_лс AOK-PAZ-2026-E-63-9-(АС)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5122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5</xdr:col>
                <xdr:colOff>95250</xdr:colOff>
                <xdr:row>2</xdr:row>
                <xdr:rowOff>133350</xdr:rowOff>
              </to>
            </anchor>
          </objectPr>
        </oleObject>
      </mc:Choice>
      <mc:Fallback>
        <oleObject progId="Объект упаковщика для оболочки" shapeId="5122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zoomScale="110" zoomScaleNormal="110" workbookViewId="0">
      <selection activeCell="C19" sqref="C19"/>
    </sheetView>
  </sheetViews>
  <sheetFormatPr defaultRowHeight="14.25" x14ac:dyDescent="0.2"/>
  <cols>
    <col min="1" max="1" width="5.5546875" style="215" customWidth="1"/>
    <col min="2" max="2" width="22.5546875" style="217" customWidth="1"/>
    <col min="3" max="3" width="22.109375" style="217" customWidth="1"/>
    <col min="4" max="4" width="13.88671875" style="218" customWidth="1"/>
    <col min="5" max="16384" width="8.88671875" style="217"/>
  </cols>
  <sheetData>
    <row r="1" spans="1:4" ht="15" x14ac:dyDescent="0.25">
      <c r="B1" s="216" t="s">
        <v>496</v>
      </c>
    </row>
    <row r="2" spans="1:4" x14ac:dyDescent="0.2">
      <c r="C2" s="215"/>
    </row>
    <row r="3" spans="1:4" ht="15" x14ac:dyDescent="0.25">
      <c r="B3" s="219" t="s">
        <v>497</v>
      </c>
      <c r="C3" s="220" t="s">
        <v>498</v>
      </c>
    </row>
    <row r="4" spans="1:4" s="224" customFormat="1" x14ac:dyDescent="0.2">
      <c r="A4" s="221"/>
      <c r="B4" s="222" t="s">
        <v>499</v>
      </c>
      <c r="C4" s="223">
        <f>VLOOKUP(C3,$C$48:$D$54,2,FALSE)</f>
        <v>0.6</v>
      </c>
      <c r="D4" s="218"/>
    </row>
    <row r="5" spans="1:4" s="224" customFormat="1" x14ac:dyDescent="0.2">
      <c r="A5" s="221"/>
      <c r="C5" s="221"/>
      <c r="D5" s="218"/>
    </row>
    <row r="6" spans="1:4" x14ac:dyDescent="0.2">
      <c r="A6" s="225">
        <v>1</v>
      </c>
      <c r="B6" s="226" t="s">
        <v>500</v>
      </c>
      <c r="C6" s="225">
        <v>10</v>
      </c>
      <c r="D6" s="227" t="s">
        <v>501</v>
      </c>
    </row>
    <row r="7" spans="1:4" x14ac:dyDescent="0.2">
      <c r="A7" s="225">
        <v>2</v>
      </c>
      <c r="B7" s="226" t="s">
        <v>502</v>
      </c>
      <c r="C7" s="225">
        <v>8</v>
      </c>
      <c r="D7" s="227" t="s">
        <v>501</v>
      </c>
    </row>
    <row r="8" spans="1:4" x14ac:dyDescent="0.2">
      <c r="A8" s="225">
        <v>3</v>
      </c>
      <c r="B8" s="226" t="s">
        <v>503</v>
      </c>
      <c r="C8" s="225">
        <v>8</v>
      </c>
      <c r="D8" s="227" t="s">
        <v>504</v>
      </c>
    </row>
    <row r="9" spans="1:4" x14ac:dyDescent="0.2">
      <c r="A9" s="225">
        <v>4</v>
      </c>
      <c r="B9" s="226" t="s">
        <v>505</v>
      </c>
      <c r="C9" s="225"/>
      <c r="D9" s="227" t="s">
        <v>506</v>
      </c>
    </row>
    <row r="10" spans="1:4" x14ac:dyDescent="0.2">
      <c r="A10" s="225">
        <v>5</v>
      </c>
      <c r="B10" s="226" t="s">
        <v>507</v>
      </c>
      <c r="C10" s="225"/>
      <c r="D10" s="227" t="s">
        <v>508</v>
      </c>
    </row>
    <row r="11" spans="1:4" x14ac:dyDescent="0.2">
      <c r="A11" s="225">
        <v>6</v>
      </c>
      <c r="B11" s="226" t="s">
        <v>509</v>
      </c>
      <c r="C11" s="225">
        <v>1</v>
      </c>
      <c r="D11" s="227" t="s">
        <v>510</v>
      </c>
    </row>
    <row r="12" spans="1:4" x14ac:dyDescent="0.2">
      <c r="A12" s="225">
        <v>7</v>
      </c>
      <c r="B12" s="226" t="s">
        <v>511</v>
      </c>
      <c r="C12" s="225"/>
      <c r="D12" s="227" t="s">
        <v>512</v>
      </c>
    </row>
    <row r="13" spans="1:4" x14ac:dyDescent="0.2">
      <c r="A13" s="225">
        <v>8</v>
      </c>
      <c r="B13" s="226" t="s">
        <v>255</v>
      </c>
      <c r="C13" s="225"/>
      <c r="D13" s="227" t="s">
        <v>513</v>
      </c>
    </row>
    <row r="14" spans="1:4" x14ac:dyDescent="0.2">
      <c r="A14" s="225">
        <v>9</v>
      </c>
      <c r="B14" s="226" t="s">
        <v>514</v>
      </c>
      <c r="C14" s="225"/>
      <c r="D14" s="227" t="s">
        <v>515</v>
      </c>
    </row>
    <row r="15" spans="1:4" x14ac:dyDescent="0.2">
      <c r="A15" s="225">
        <v>10</v>
      </c>
      <c r="B15" s="226" t="s">
        <v>516</v>
      </c>
      <c r="C15" s="225"/>
      <c r="D15" s="228" t="s">
        <v>517</v>
      </c>
    </row>
    <row r="16" spans="1:4" ht="15" x14ac:dyDescent="0.25">
      <c r="C16" s="220">
        <f>ROUND(C6*C4+SUM(C7:C14)+C15*0.2,0)</f>
        <v>23</v>
      </c>
      <c r="D16" s="229"/>
    </row>
    <row r="17" spans="2:4" x14ac:dyDescent="0.2">
      <c r="C17" s="215"/>
      <c r="D17" s="229"/>
    </row>
    <row r="18" spans="2:4" ht="28.5" x14ac:dyDescent="0.2">
      <c r="B18" s="230" t="s">
        <v>518</v>
      </c>
      <c r="C18" s="221"/>
      <c r="D18" s="229"/>
    </row>
    <row r="19" spans="2:4" ht="15" x14ac:dyDescent="0.25">
      <c r="B19" s="231" t="s">
        <v>286</v>
      </c>
      <c r="C19" s="231">
        <f>C18+C16</f>
        <v>23</v>
      </c>
      <c r="D19" s="229"/>
    </row>
    <row r="20" spans="2:4" x14ac:dyDescent="0.2">
      <c r="C20" s="215"/>
      <c r="D20" s="229"/>
    </row>
    <row r="21" spans="2:4" x14ac:dyDescent="0.2">
      <c r="C21" s="215"/>
      <c r="D21" s="229"/>
    </row>
    <row r="22" spans="2:4" x14ac:dyDescent="0.2">
      <c r="C22" s="215"/>
      <c r="D22" s="229"/>
    </row>
    <row r="23" spans="2:4" x14ac:dyDescent="0.2">
      <c r="C23" s="215"/>
      <c r="D23" s="229"/>
    </row>
    <row r="24" spans="2:4" x14ac:dyDescent="0.2">
      <c r="C24" s="215"/>
      <c r="D24" s="229"/>
    </row>
    <row r="25" spans="2:4" x14ac:dyDescent="0.2">
      <c r="C25" s="215"/>
      <c r="D25" s="229"/>
    </row>
    <row r="26" spans="2:4" x14ac:dyDescent="0.2">
      <c r="C26" s="215"/>
      <c r="D26" s="229"/>
    </row>
    <row r="27" spans="2:4" x14ac:dyDescent="0.2">
      <c r="C27" s="215"/>
      <c r="D27" s="229"/>
    </row>
    <row r="28" spans="2:4" x14ac:dyDescent="0.2">
      <c r="C28" s="215"/>
      <c r="D28" s="229"/>
    </row>
    <row r="29" spans="2:4" x14ac:dyDescent="0.2">
      <c r="C29" s="215"/>
      <c r="D29" s="229"/>
    </row>
    <row r="30" spans="2:4" x14ac:dyDescent="0.2">
      <c r="C30" s="215"/>
      <c r="D30" s="229"/>
    </row>
    <row r="31" spans="2:4" x14ac:dyDescent="0.2">
      <c r="C31" s="215"/>
      <c r="D31" s="229"/>
    </row>
    <row r="32" spans="2:4" x14ac:dyDescent="0.2">
      <c r="C32" s="215"/>
      <c r="D32" s="229"/>
    </row>
    <row r="33" spans="1:4" x14ac:dyDescent="0.2">
      <c r="C33" s="215"/>
      <c r="D33" s="229"/>
    </row>
    <row r="34" spans="1:4" x14ac:dyDescent="0.2">
      <c r="C34" s="215"/>
      <c r="D34" s="229"/>
    </row>
    <row r="35" spans="1:4" x14ac:dyDescent="0.2">
      <c r="C35" s="215"/>
      <c r="D35" s="229"/>
    </row>
    <row r="36" spans="1:4" x14ac:dyDescent="0.2">
      <c r="C36" s="215"/>
      <c r="D36" s="229"/>
    </row>
    <row r="37" spans="1:4" x14ac:dyDescent="0.2">
      <c r="C37" s="215"/>
      <c r="D37" s="229"/>
    </row>
    <row r="38" spans="1:4" x14ac:dyDescent="0.2">
      <c r="C38" s="215"/>
      <c r="D38" s="229"/>
    </row>
    <row r="39" spans="1:4" x14ac:dyDescent="0.2">
      <c r="C39" s="215"/>
      <c r="D39" s="229"/>
    </row>
    <row r="40" spans="1:4" s="233" customFormat="1" x14ac:dyDescent="0.2">
      <c r="A40" s="232"/>
      <c r="D40" s="234"/>
    </row>
    <row r="41" spans="1:4" s="233" customFormat="1" x14ac:dyDescent="0.2">
      <c r="A41" s="232"/>
      <c r="D41" s="234"/>
    </row>
    <row r="42" spans="1:4" s="233" customFormat="1" x14ac:dyDescent="0.2">
      <c r="A42" s="232"/>
      <c r="D42" s="234"/>
    </row>
    <row r="43" spans="1:4" s="233" customFormat="1" x14ac:dyDescent="0.2">
      <c r="A43" s="232"/>
      <c r="D43" s="234"/>
    </row>
    <row r="44" spans="1:4" s="233" customFormat="1" x14ac:dyDescent="0.2">
      <c r="A44" s="232"/>
      <c r="D44" s="234"/>
    </row>
    <row r="45" spans="1:4" s="233" customFormat="1" x14ac:dyDescent="0.2">
      <c r="A45" s="232"/>
      <c r="D45" s="234"/>
    </row>
    <row r="46" spans="1:4" s="233" customFormat="1" ht="39" customHeight="1" x14ac:dyDescent="0.2">
      <c r="A46" s="232"/>
      <c r="D46" s="234"/>
    </row>
    <row r="47" spans="1:4" s="233" customFormat="1" x14ac:dyDescent="0.2">
      <c r="A47" s="232"/>
      <c r="D47" s="234"/>
    </row>
    <row r="48" spans="1:4" s="233" customFormat="1" hidden="1" x14ac:dyDescent="0.2">
      <c r="A48" s="232"/>
      <c r="C48" s="233" t="s">
        <v>519</v>
      </c>
      <c r="D48" s="234">
        <v>1</v>
      </c>
    </row>
    <row r="49" spans="1:4" s="233" customFormat="1" hidden="1" x14ac:dyDescent="0.2">
      <c r="A49" s="232"/>
      <c r="C49" s="233" t="s">
        <v>520</v>
      </c>
      <c r="D49" s="234">
        <v>0.5</v>
      </c>
    </row>
    <row r="50" spans="1:4" s="233" customFormat="1" hidden="1" x14ac:dyDescent="0.2">
      <c r="A50" s="232"/>
      <c r="C50" s="233" t="s">
        <v>521</v>
      </c>
      <c r="D50" s="234">
        <v>0.8</v>
      </c>
    </row>
    <row r="51" spans="1:4" s="233" customFormat="1" hidden="1" x14ac:dyDescent="0.2">
      <c r="A51" s="232"/>
      <c r="C51" s="233" t="s">
        <v>522</v>
      </c>
      <c r="D51" s="234">
        <v>1</v>
      </c>
    </row>
    <row r="52" spans="1:4" s="233" customFormat="1" hidden="1" x14ac:dyDescent="0.2">
      <c r="A52" s="232"/>
      <c r="C52" s="233" t="s">
        <v>498</v>
      </c>
      <c r="D52" s="234">
        <v>0.6</v>
      </c>
    </row>
    <row r="53" spans="1:4" s="233" customFormat="1" hidden="1" x14ac:dyDescent="0.2">
      <c r="A53" s="232"/>
      <c r="C53" s="233" t="s">
        <v>523</v>
      </c>
      <c r="D53" s="234">
        <v>0.8</v>
      </c>
    </row>
    <row r="54" spans="1:4" s="233" customFormat="1" hidden="1" x14ac:dyDescent="0.2">
      <c r="A54" s="232"/>
      <c r="C54" s="233" t="s">
        <v>524</v>
      </c>
      <c r="D54" s="234">
        <v>0.8</v>
      </c>
    </row>
    <row r="55" spans="1:4" s="233" customFormat="1" x14ac:dyDescent="0.2">
      <c r="A55" s="232"/>
      <c r="D55" s="234"/>
    </row>
    <row r="56" spans="1:4" s="233" customFormat="1" x14ac:dyDescent="0.2">
      <c r="A56" s="232"/>
      <c r="D56" s="234"/>
    </row>
    <row r="57" spans="1:4" s="233" customFormat="1" x14ac:dyDescent="0.2">
      <c r="A57" s="232"/>
      <c r="D57" s="234"/>
    </row>
    <row r="58" spans="1:4" s="233" customFormat="1" x14ac:dyDescent="0.2">
      <c r="A58" s="232"/>
      <c r="D58" s="234"/>
    </row>
    <row r="59" spans="1:4" s="233" customFormat="1" x14ac:dyDescent="0.2">
      <c r="A59" s="232"/>
      <c r="D59" s="234"/>
    </row>
    <row r="60" spans="1:4" s="233" customFormat="1" x14ac:dyDescent="0.2">
      <c r="A60" s="232"/>
      <c r="D60" s="234"/>
    </row>
    <row r="61" spans="1:4" s="233" customFormat="1" x14ac:dyDescent="0.2">
      <c r="A61" s="232"/>
      <c r="D61" s="234"/>
    </row>
    <row r="62" spans="1:4" s="233" customFormat="1" x14ac:dyDescent="0.2">
      <c r="A62" s="232"/>
      <c r="D62" s="234"/>
    </row>
    <row r="63" spans="1:4" s="233" customFormat="1" x14ac:dyDescent="0.2">
      <c r="A63" s="232"/>
      <c r="D63" s="234"/>
    </row>
    <row r="64" spans="1:4" s="233" customFormat="1" x14ac:dyDescent="0.2">
      <c r="A64" s="232"/>
      <c r="D64" s="234"/>
    </row>
    <row r="65" spans="1:4" s="233" customFormat="1" x14ac:dyDescent="0.2">
      <c r="A65" s="232"/>
      <c r="D65" s="234"/>
    </row>
    <row r="66" spans="1:4" s="233" customFormat="1" x14ac:dyDescent="0.2">
      <c r="A66" s="232"/>
      <c r="D66" s="234"/>
    </row>
    <row r="67" spans="1:4" s="233" customFormat="1" x14ac:dyDescent="0.2">
      <c r="A67" s="232"/>
      <c r="D67" s="234"/>
    </row>
    <row r="68" spans="1:4" s="233" customFormat="1" x14ac:dyDescent="0.2">
      <c r="A68" s="232"/>
      <c r="D68" s="234"/>
    </row>
    <row r="69" spans="1:4" s="233" customFormat="1" x14ac:dyDescent="0.2">
      <c r="A69" s="232"/>
      <c r="D69" s="234"/>
    </row>
    <row r="70" spans="1:4" s="233" customFormat="1" x14ac:dyDescent="0.2">
      <c r="A70" s="232"/>
      <c r="D70" s="234"/>
    </row>
    <row r="71" spans="1:4" s="233" customFormat="1" x14ac:dyDescent="0.2">
      <c r="A71" s="232"/>
      <c r="D71" s="234"/>
    </row>
    <row r="72" spans="1:4" s="233" customFormat="1" x14ac:dyDescent="0.2">
      <c r="A72" s="232"/>
      <c r="D72" s="234"/>
    </row>
    <row r="73" spans="1:4" s="233" customFormat="1" x14ac:dyDescent="0.2">
      <c r="A73" s="232"/>
      <c r="D73" s="234"/>
    </row>
    <row r="74" spans="1:4" s="233" customFormat="1" x14ac:dyDescent="0.2">
      <c r="A74" s="232"/>
      <c r="D74" s="234"/>
    </row>
    <row r="75" spans="1:4" s="233" customFormat="1" x14ac:dyDescent="0.2">
      <c r="A75" s="232"/>
      <c r="D75" s="234"/>
    </row>
    <row r="76" spans="1:4" s="233" customFormat="1" x14ac:dyDescent="0.2">
      <c r="A76" s="232"/>
      <c r="D76" s="234"/>
    </row>
    <row r="77" spans="1:4" s="233" customFormat="1" x14ac:dyDescent="0.2">
      <c r="A77" s="232"/>
      <c r="D77" s="234"/>
    </row>
    <row r="78" spans="1:4" s="233" customFormat="1" x14ac:dyDescent="0.2">
      <c r="A78" s="232"/>
      <c r="D78" s="234"/>
    </row>
    <row r="79" spans="1:4" s="233" customFormat="1" x14ac:dyDescent="0.2">
      <c r="A79" s="232"/>
      <c r="D79" s="234"/>
    </row>
    <row r="80" spans="1:4" s="233" customFormat="1" x14ac:dyDescent="0.2">
      <c r="A80" s="232"/>
      <c r="D80" s="234"/>
    </row>
    <row r="81" spans="1:4" s="233" customFormat="1" x14ac:dyDescent="0.2">
      <c r="A81" s="232"/>
      <c r="D81" s="234"/>
    </row>
    <row r="82" spans="1:4" s="233" customFormat="1" x14ac:dyDescent="0.2">
      <c r="A82" s="232"/>
      <c r="D82" s="234"/>
    </row>
    <row r="83" spans="1:4" s="233" customFormat="1" x14ac:dyDescent="0.2">
      <c r="A83" s="232"/>
      <c r="D83" s="234"/>
    </row>
    <row r="84" spans="1:4" s="233" customFormat="1" x14ac:dyDescent="0.2">
      <c r="A84" s="232"/>
      <c r="D84" s="234"/>
    </row>
    <row r="85" spans="1:4" s="233" customFormat="1" x14ac:dyDescent="0.2">
      <c r="A85" s="232"/>
      <c r="D85" s="234"/>
    </row>
    <row r="86" spans="1:4" s="233" customFormat="1" x14ac:dyDescent="0.2">
      <c r="A86" s="232"/>
      <c r="D86" s="234"/>
    </row>
    <row r="87" spans="1:4" s="233" customFormat="1" x14ac:dyDescent="0.2">
      <c r="A87" s="232"/>
      <c r="D87" s="234"/>
    </row>
    <row r="88" spans="1:4" s="233" customFormat="1" x14ac:dyDescent="0.2">
      <c r="A88" s="232"/>
      <c r="D88" s="234"/>
    </row>
    <row r="89" spans="1:4" s="233" customFormat="1" x14ac:dyDescent="0.2">
      <c r="A89" s="232"/>
      <c r="D89" s="234"/>
    </row>
    <row r="90" spans="1:4" s="233" customFormat="1" x14ac:dyDescent="0.2">
      <c r="A90" s="232"/>
      <c r="D90" s="234"/>
    </row>
    <row r="91" spans="1:4" s="233" customFormat="1" x14ac:dyDescent="0.2">
      <c r="A91" s="232"/>
      <c r="D91" s="234"/>
    </row>
    <row r="92" spans="1:4" s="233" customFormat="1" x14ac:dyDescent="0.2">
      <c r="A92" s="232"/>
      <c r="D92" s="234"/>
    </row>
    <row r="93" spans="1:4" s="233" customFormat="1" x14ac:dyDescent="0.2">
      <c r="A93" s="232"/>
      <c r="D93" s="234"/>
    </row>
    <row r="94" spans="1:4" s="233" customFormat="1" x14ac:dyDescent="0.2">
      <c r="A94" s="232"/>
      <c r="D94" s="234"/>
    </row>
    <row r="95" spans="1:4" s="233" customFormat="1" x14ac:dyDescent="0.2">
      <c r="A95" s="232"/>
      <c r="D95" s="234"/>
    </row>
    <row r="96" spans="1:4" s="233" customFormat="1" x14ac:dyDescent="0.2">
      <c r="A96" s="232"/>
      <c r="D96" s="234"/>
    </row>
    <row r="97" spans="1:4" s="233" customFormat="1" x14ac:dyDescent="0.2">
      <c r="A97" s="232"/>
      <c r="D97" s="234"/>
    </row>
    <row r="98" spans="1:4" s="233" customFormat="1" x14ac:dyDescent="0.2">
      <c r="A98" s="232"/>
      <c r="D98" s="234"/>
    </row>
    <row r="99" spans="1:4" s="233" customFormat="1" x14ac:dyDescent="0.2">
      <c r="A99" s="232"/>
      <c r="D99" s="234"/>
    </row>
    <row r="100" spans="1:4" s="233" customFormat="1" x14ac:dyDescent="0.2">
      <c r="A100" s="232"/>
      <c r="D100" s="234"/>
    </row>
    <row r="101" spans="1:4" s="233" customFormat="1" x14ac:dyDescent="0.2">
      <c r="A101" s="232"/>
      <c r="D101" s="234"/>
    </row>
    <row r="102" spans="1:4" s="233" customFormat="1" x14ac:dyDescent="0.2">
      <c r="A102" s="232"/>
      <c r="D102" s="234"/>
    </row>
    <row r="103" spans="1:4" s="233" customFormat="1" x14ac:dyDescent="0.2">
      <c r="A103" s="232"/>
      <c r="D103" s="234"/>
    </row>
    <row r="104" spans="1:4" s="233" customFormat="1" x14ac:dyDescent="0.2">
      <c r="A104" s="232"/>
      <c r="D104" s="234"/>
    </row>
    <row r="105" spans="1:4" s="233" customFormat="1" x14ac:dyDescent="0.2">
      <c r="A105" s="232"/>
      <c r="D105" s="234"/>
    </row>
    <row r="106" spans="1:4" s="233" customFormat="1" x14ac:dyDescent="0.2">
      <c r="A106" s="232"/>
      <c r="D106" s="234"/>
    </row>
    <row r="107" spans="1:4" s="233" customFormat="1" x14ac:dyDescent="0.2">
      <c r="A107" s="232"/>
      <c r="D107" s="234"/>
    </row>
    <row r="108" spans="1:4" s="233" customFormat="1" x14ac:dyDescent="0.2">
      <c r="A108" s="232"/>
      <c r="D108" s="234"/>
    </row>
    <row r="109" spans="1:4" s="233" customFormat="1" x14ac:dyDescent="0.2">
      <c r="A109" s="232"/>
      <c r="D109" s="234"/>
    </row>
    <row r="110" spans="1:4" s="233" customFormat="1" x14ac:dyDescent="0.2">
      <c r="A110" s="232"/>
      <c r="D110" s="234"/>
    </row>
    <row r="111" spans="1:4" s="233" customFormat="1" x14ac:dyDescent="0.2">
      <c r="A111" s="232"/>
      <c r="D111" s="234"/>
    </row>
    <row r="112" spans="1:4" s="233" customFormat="1" x14ac:dyDescent="0.2">
      <c r="A112" s="232"/>
      <c r="D112" s="234"/>
    </row>
    <row r="113" spans="1:4" s="233" customFormat="1" x14ac:dyDescent="0.2">
      <c r="A113" s="232"/>
      <c r="D113" s="234"/>
    </row>
    <row r="114" spans="1:4" s="233" customFormat="1" x14ac:dyDescent="0.2">
      <c r="A114" s="232"/>
      <c r="D114" s="234"/>
    </row>
    <row r="115" spans="1:4" s="233" customFormat="1" x14ac:dyDescent="0.2">
      <c r="A115" s="232"/>
      <c r="D115" s="234"/>
    </row>
    <row r="116" spans="1:4" s="233" customFormat="1" x14ac:dyDescent="0.2">
      <c r="A116" s="232"/>
      <c r="D116" s="234"/>
    </row>
    <row r="117" spans="1:4" s="233" customFormat="1" x14ac:dyDescent="0.2">
      <c r="A117" s="232"/>
      <c r="D117" s="234"/>
    </row>
    <row r="118" spans="1:4" s="233" customFormat="1" x14ac:dyDescent="0.2">
      <c r="A118" s="232"/>
      <c r="D118" s="234"/>
    </row>
    <row r="119" spans="1:4" s="233" customFormat="1" x14ac:dyDescent="0.2">
      <c r="A119" s="232"/>
      <c r="D119" s="234"/>
    </row>
    <row r="120" spans="1:4" s="233" customFormat="1" x14ac:dyDescent="0.2">
      <c r="A120" s="232"/>
      <c r="D120" s="234"/>
    </row>
    <row r="121" spans="1:4" s="233" customFormat="1" x14ac:dyDescent="0.2">
      <c r="A121" s="232"/>
      <c r="D121" s="234"/>
    </row>
    <row r="122" spans="1:4" s="233" customFormat="1" x14ac:dyDescent="0.2">
      <c r="A122" s="232"/>
      <c r="D122" s="234"/>
    </row>
    <row r="123" spans="1:4" s="233" customFormat="1" x14ac:dyDescent="0.2">
      <c r="A123" s="232"/>
      <c r="D123" s="234"/>
    </row>
    <row r="124" spans="1:4" s="233" customFormat="1" x14ac:dyDescent="0.2">
      <c r="A124" s="232"/>
      <c r="D124" s="234"/>
    </row>
    <row r="125" spans="1:4" s="233" customFormat="1" x14ac:dyDescent="0.2">
      <c r="A125" s="232"/>
      <c r="D125" s="234"/>
    </row>
    <row r="126" spans="1:4" s="233" customFormat="1" x14ac:dyDescent="0.2">
      <c r="A126" s="232"/>
      <c r="D126" s="234"/>
    </row>
    <row r="127" spans="1:4" s="233" customFormat="1" x14ac:dyDescent="0.2">
      <c r="A127" s="232"/>
      <c r="D127" s="234"/>
    </row>
    <row r="128" spans="1:4" s="233" customFormat="1" x14ac:dyDescent="0.2">
      <c r="A128" s="232"/>
      <c r="D128" s="234"/>
    </row>
    <row r="129" spans="1:4" s="233" customFormat="1" x14ac:dyDescent="0.2">
      <c r="A129" s="232"/>
      <c r="D129" s="234"/>
    </row>
    <row r="130" spans="1:4" s="233" customFormat="1" x14ac:dyDescent="0.2">
      <c r="A130" s="232"/>
      <c r="D130" s="234"/>
    </row>
    <row r="131" spans="1:4" s="233" customFormat="1" x14ac:dyDescent="0.2">
      <c r="A131" s="232"/>
      <c r="D131" s="234"/>
    </row>
    <row r="132" spans="1:4" s="233" customFormat="1" x14ac:dyDescent="0.2">
      <c r="A132" s="232"/>
      <c r="D132" s="234"/>
    </row>
    <row r="133" spans="1:4" s="233" customFormat="1" x14ac:dyDescent="0.2">
      <c r="A133" s="232"/>
      <c r="D133" s="234"/>
    </row>
    <row r="134" spans="1:4" s="233" customFormat="1" x14ac:dyDescent="0.2">
      <c r="A134" s="232"/>
      <c r="D134" s="234"/>
    </row>
    <row r="135" spans="1:4" s="233" customFormat="1" x14ac:dyDescent="0.2">
      <c r="A135" s="232"/>
      <c r="D135" s="234"/>
    </row>
    <row r="136" spans="1:4" s="233" customFormat="1" x14ac:dyDescent="0.2">
      <c r="A136" s="232"/>
      <c r="D136" s="234"/>
    </row>
    <row r="137" spans="1:4" s="233" customFormat="1" x14ac:dyDescent="0.2">
      <c r="A137" s="232"/>
      <c r="D137" s="234"/>
    </row>
    <row r="138" spans="1:4" s="233" customFormat="1" x14ac:dyDescent="0.2">
      <c r="A138" s="232"/>
      <c r="D138" s="234"/>
    </row>
    <row r="139" spans="1:4" s="233" customFormat="1" x14ac:dyDescent="0.2">
      <c r="A139" s="232"/>
      <c r="D139" s="234"/>
    </row>
    <row r="140" spans="1:4" s="233" customFormat="1" x14ac:dyDescent="0.2">
      <c r="A140" s="232"/>
      <c r="D140" s="234"/>
    </row>
    <row r="141" spans="1:4" s="233" customFormat="1" x14ac:dyDescent="0.2">
      <c r="A141" s="232"/>
      <c r="D141" s="234"/>
    </row>
    <row r="142" spans="1:4" s="233" customFormat="1" x14ac:dyDescent="0.2">
      <c r="A142" s="232"/>
      <c r="D142" s="234"/>
    </row>
    <row r="143" spans="1:4" s="233" customFormat="1" x14ac:dyDescent="0.2">
      <c r="A143" s="232"/>
      <c r="D143" s="234"/>
    </row>
    <row r="144" spans="1:4" s="233" customFormat="1" x14ac:dyDescent="0.2">
      <c r="A144" s="232"/>
      <c r="D144" s="234"/>
    </row>
    <row r="145" spans="1:4" s="233" customFormat="1" x14ac:dyDescent="0.2">
      <c r="A145" s="232"/>
      <c r="D145" s="234"/>
    </row>
    <row r="146" spans="1:4" s="233" customFormat="1" x14ac:dyDescent="0.2">
      <c r="A146" s="232"/>
      <c r="D146" s="234"/>
    </row>
    <row r="147" spans="1:4" s="233" customFormat="1" x14ac:dyDescent="0.2">
      <c r="A147" s="232"/>
      <c r="D147" s="234"/>
    </row>
    <row r="148" spans="1:4" s="233" customFormat="1" x14ac:dyDescent="0.2">
      <c r="A148" s="232"/>
      <c r="D148" s="234"/>
    </row>
    <row r="149" spans="1:4" s="233" customFormat="1" x14ac:dyDescent="0.2">
      <c r="A149" s="232"/>
      <c r="D149" s="234"/>
    </row>
    <row r="150" spans="1:4" s="233" customFormat="1" x14ac:dyDescent="0.2">
      <c r="A150" s="232"/>
      <c r="D150" s="234"/>
    </row>
    <row r="151" spans="1:4" s="233" customFormat="1" x14ac:dyDescent="0.2">
      <c r="A151" s="232"/>
      <c r="D151" s="234"/>
    </row>
    <row r="152" spans="1:4" s="233" customFormat="1" x14ac:dyDescent="0.2">
      <c r="A152" s="232"/>
      <c r="D152" s="234"/>
    </row>
    <row r="153" spans="1:4" s="233" customFormat="1" x14ac:dyDescent="0.2">
      <c r="A153" s="232"/>
      <c r="D153" s="234"/>
    </row>
    <row r="154" spans="1:4" s="233" customFormat="1" x14ac:dyDescent="0.2">
      <c r="A154" s="232"/>
      <c r="D154" s="234"/>
    </row>
    <row r="155" spans="1:4" s="233" customFormat="1" x14ac:dyDescent="0.2">
      <c r="A155" s="232"/>
      <c r="D155" s="234"/>
    </row>
    <row r="156" spans="1:4" s="233" customFormat="1" x14ac:dyDescent="0.2">
      <c r="A156" s="232"/>
      <c r="D156" s="234"/>
    </row>
    <row r="157" spans="1:4" s="233" customFormat="1" x14ac:dyDescent="0.2">
      <c r="A157" s="232"/>
      <c r="D157" s="234"/>
    </row>
    <row r="158" spans="1:4" s="233" customFormat="1" x14ac:dyDescent="0.2">
      <c r="A158" s="232"/>
      <c r="D158" s="234"/>
    </row>
    <row r="159" spans="1:4" s="233" customFormat="1" x14ac:dyDescent="0.2">
      <c r="A159" s="232"/>
      <c r="D159" s="234"/>
    </row>
    <row r="160" spans="1:4" s="233" customFormat="1" x14ac:dyDescent="0.2">
      <c r="A160" s="232"/>
      <c r="D160" s="234"/>
    </row>
    <row r="161" spans="1:4" s="233" customFormat="1" x14ac:dyDescent="0.2">
      <c r="A161" s="232"/>
      <c r="D161" s="234"/>
    </row>
    <row r="162" spans="1:4" s="233" customFormat="1" x14ac:dyDescent="0.2">
      <c r="A162" s="232"/>
      <c r="D162" s="234"/>
    </row>
    <row r="163" spans="1:4" s="233" customFormat="1" x14ac:dyDescent="0.2">
      <c r="A163" s="232"/>
      <c r="D163" s="234"/>
    </row>
    <row r="164" spans="1:4" s="233" customFormat="1" x14ac:dyDescent="0.2">
      <c r="A164" s="232"/>
      <c r="D164" s="234"/>
    </row>
    <row r="165" spans="1:4" s="233" customFormat="1" x14ac:dyDescent="0.2">
      <c r="A165" s="232"/>
      <c r="D165" s="234"/>
    </row>
    <row r="166" spans="1:4" s="233" customFormat="1" x14ac:dyDescent="0.2">
      <c r="A166" s="232"/>
      <c r="D166" s="234"/>
    </row>
    <row r="167" spans="1:4" s="233" customFormat="1" x14ac:dyDescent="0.2">
      <c r="A167" s="232"/>
      <c r="D167" s="234"/>
    </row>
    <row r="168" spans="1:4" s="233" customFormat="1" x14ac:dyDescent="0.2">
      <c r="A168" s="232"/>
      <c r="D168" s="234"/>
    </row>
    <row r="169" spans="1:4" s="233" customFormat="1" x14ac:dyDescent="0.2">
      <c r="A169" s="232"/>
      <c r="D169" s="234"/>
    </row>
    <row r="170" spans="1:4" s="233" customFormat="1" x14ac:dyDescent="0.2">
      <c r="A170" s="232"/>
      <c r="D170" s="234"/>
    </row>
    <row r="171" spans="1:4" s="233" customFormat="1" x14ac:dyDescent="0.2">
      <c r="A171" s="232"/>
      <c r="D171" s="234"/>
    </row>
    <row r="172" spans="1:4" s="233" customFormat="1" x14ac:dyDescent="0.2">
      <c r="A172" s="232"/>
      <c r="D172" s="234"/>
    </row>
    <row r="173" spans="1:4" s="233" customFormat="1" x14ac:dyDescent="0.2">
      <c r="A173" s="232"/>
      <c r="D173" s="234"/>
    </row>
    <row r="174" spans="1:4" s="233" customFormat="1" x14ac:dyDescent="0.2">
      <c r="A174" s="232"/>
      <c r="D174" s="234"/>
    </row>
    <row r="175" spans="1:4" s="233" customFormat="1" x14ac:dyDescent="0.2">
      <c r="A175" s="232"/>
      <c r="D175" s="234"/>
    </row>
    <row r="176" spans="1:4" s="233" customFormat="1" x14ac:dyDescent="0.2">
      <c r="A176" s="232"/>
      <c r="D176" s="234"/>
    </row>
    <row r="177" spans="1:4" s="233" customFormat="1" x14ac:dyDescent="0.2">
      <c r="A177" s="232"/>
      <c r="D177" s="234"/>
    </row>
    <row r="178" spans="1:4" s="233" customFormat="1" x14ac:dyDescent="0.2">
      <c r="A178" s="232"/>
      <c r="D178" s="234"/>
    </row>
    <row r="179" spans="1:4" s="233" customFormat="1" x14ac:dyDescent="0.2">
      <c r="A179" s="232"/>
      <c r="D179" s="234"/>
    </row>
    <row r="180" spans="1:4" s="233" customFormat="1" x14ac:dyDescent="0.2">
      <c r="A180" s="232"/>
      <c r="D180" s="234"/>
    </row>
    <row r="181" spans="1:4" s="233" customFormat="1" x14ac:dyDescent="0.2">
      <c r="A181" s="232"/>
      <c r="D181" s="234"/>
    </row>
    <row r="182" spans="1:4" s="233" customFormat="1" x14ac:dyDescent="0.2">
      <c r="A182" s="232"/>
      <c r="D182" s="234"/>
    </row>
    <row r="183" spans="1:4" s="233" customFormat="1" x14ac:dyDescent="0.2">
      <c r="A183" s="232"/>
      <c r="D183" s="234"/>
    </row>
    <row r="184" spans="1:4" s="233" customFormat="1" x14ac:dyDescent="0.2">
      <c r="A184" s="232"/>
      <c r="D184" s="234"/>
    </row>
    <row r="185" spans="1:4" s="233" customFormat="1" x14ac:dyDescent="0.2">
      <c r="A185" s="232"/>
      <c r="D185" s="234"/>
    </row>
    <row r="186" spans="1:4" s="233" customFormat="1" x14ac:dyDescent="0.2">
      <c r="A186" s="232"/>
      <c r="D186" s="234"/>
    </row>
    <row r="187" spans="1:4" s="233" customFormat="1" x14ac:dyDescent="0.2">
      <c r="A187" s="232"/>
      <c r="D187" s="234"/>
    </row>
    <row r="188" spans="1:4" s="233" customFormat="1" x14ac:dyDescent="0.2">
      <c r="A188" s="232"/>
      <c r="D188" s="234"/>
    </row>
    <row r="189" spans="1:4" s="233" customFormat="1" x14ac:dyDescent="0.2">
      <c r="A189" s="232"/>
      <c r="D189" s="234"/>
    </row>
    <row r="190" spans="1:4" s="233" customFormat="1" x14ac:dyDescent="0.2">
      <c r="A190" s="232"/>
      <c r="D190" s="234"/>
    </row>
    <row r="191" spans="1:4" s="233" customFormat="1" x14ac:dyDescent="0.2">
      <c r="A191" s="232"/>
      <c r="D191" s="234"/>
    </row>
    <row r="192" spans="1:4" s="233" customFormat="1" x14ac:dyDescent="0.2">
      <c r="A192" s="232"/>
      <c r="D192" s="234"/>
    </row>
    <row r="193" spans="1:6" s="233" customFormat="1" x14ac:dyDescent="0.2">
      <c r="A193" s="232"/>
      <c r="D193" s="234"/>
    </row>
    <row r="194" spans="1:6" s="233" customFormat="1" x14ac:dyDescent="0.2">
      <c r="A194" s="232"/>
      <c r="D194" s="234"/>
    </row>
    <row r="195" spans="1:6" s="233" customFormat="1" x14ac:dyDescent="0.2">
      <c r="A195" s="232"/>
      <c r="D195" s="234"/>
    </row>
    <row r="196" spans="1:6" s="233" customFormat="1" x14ac:dyDescent="0.2">
      <c r="A196" s="232"/>
      <c r="D196" s="234"/>
    </row>
    <row r="197" spans="1:6" s="233" customFormat="1" x14ac:dyDescent="0.2">
      <c r="A197" s="232"/>
      <c r="D197" s="234"/>
    </row>
    <row r="198" spans="1:6" s="233" customFormat="1" x14ac:dyDescent="0.2">
      <c r="A198" s="232"/>
      <c r="D198" s="234"/>
    </row>
    <row r="199" spans="1:6" s="233" customFormat="1" x14ac:dyDescent="0.2">
      <c r="A199" s="232"/>
      <c r="D199" s="234"/>
    </row>
    <row r="200" spans="1:6" s="233" customFormat="1" x14ac:dyDescent="0.2">
      <c r="A200" s="232"/>
      <c r="D200" s="234"/>
    </row>
    <row r="201" spans="1:6" s="233" customFormat="1" x14ac:dyDescent="0.2">
      <c r="A201" s="232"/>
      <c r="D201" s="234"/>
    </row>
    <row r="202" spans="1:6" s="233" customFormat="1" x14ac:dyDescent="0.2">
      <c r="A202" s="232"/>
      <c r="D202" s="234"/>
    </row>
    <row r="203" spans="1:6" s="233" customFormat="1" x14ac:dyDescent="0.2">
      <c r="A203" s="232"/>
      <c r="D203" s="234"/>
    </row>
    <row r="204" spans="1:6" x14ac:dyDescent="0.2">
      <c r="B204" s="235"/>
      <c r="C204" s="235"/>
      <c r="D204" s="236"/>
      <c r="E204" s="235"/>
      <c r="F204" s="235"/>
    </row>
    <row r="205" spans="1:6" x14ac:dyDescent="0.2">
      <c r="B205" s="235"/>
      <c r="C205" s="235"/>
      <c r="D205" s="236"/>
      <c r="E205" s="235"/>
      <c r="F205" s="235"/>
    </row>
    <row r="206" spans="1:6" x14ac:dyDescent="0.2">
      <c r="B206" s="235"/>
      <c r="C206" s="235"/>
      <c r="D206" s="236"/>
      <c r="E206" s="235"/>
      <c r="F206" s="235"/>
    </row>
    <row r="207" spans="1:6" x14ac:dyDescent="0.2">
      <c r="B207" s="235"/>
      <c r="C207" s="235"/>
      <c r="D207" s="236"/>
      <c r="E207" s="235"/>
      <c r="F207" s="235"/>
    </row>
    <row r="208" spans="1:6" x14ac:dyDescent="0.2">
      <c r="B208" s="235"/>
      <c r="C208" s="235"/>
      <c r="D208" s="236"/>
      <c r="E208" s="235"/>
      <c r="F208" s="235"/>
    </row>
    <row r="209" spans="2:6" x14ac:dyDescent="0.2">
      <c r="B209" s="235"/>
      <c r="C209" s="235"/>
      <c r="D209" s="236"/>
      <c r="E209" s="235"/>
      <c r="F209" s="235"/>
    </row>
    <row r="210" spans="2:6" x14ac:dyDescent="0.2">
      <c r="B210" s="235"/>
      <c r="C210" s="235"/>
      <c r="D210" s="236"/>
      <c r="E210" s="235"/>
      <c r="F210" s="235"/>
    </row>
    <row r="211" spans="2:6" x14ac:dyDescent="0.2">
      <c r="B211" s="235"/>
      <c r="C211" s="235"/>
      <c r="D211" s="236"/>
      <c r="E211" s="235"/>
      <c r="F211" s="235"/>
    </row>
    <row r="212" spans="2:6" x14ac:dyDescent="0.2">
      <c r="B212" s="235"/>
      <c r="C212" s="235"/>
      <c r="D212" s="236"/>
      <c r="E212" s="235"/>
      <c r="F212" s="235"/>
    </row>
    <row r="213" spans="2:6" x14ac:dyDescent="0.2">
      <c r="B213" s="235"/>
      <c r="C213" s="235"/>
      <c r="D213" s="236"/>
      <c r="E213" s="235"/>
      <c r="F213" s="235"/>
    </row>
    <row r="214" spans="2:6" x14ac:dyDescent="0.2">
      <c r="B214" s="235"/>
      <c r="C214" s="235"/>
      <c r="D214" s="236"/>
      <c r="E214" s="235"/>
      <c r="F214" s="235"/>
    </row>
    <row r="215" spans="2:6" x14ac:dyDescent="0.2">
      <c r="B215" s="235"/>
      <c r="C215" s="235"/>
      <c r="D215" s="236"/>
      <c r="E215" s="235"/>
      <c r="F215" s="235"/>
    </row>
    <row r="216" spans="2:6" x14ac:dyDescent="0.2">
      <c r="B216" s="235"/>
      <c r="C216" s="235"/>
      <c r="D216" s="236"/>
      <c r="E216" s="235"/>
      <c r="F216" s="235"/>
    </row>
    <row r="217" spans="2:6" x14ac:dyDescent="0.2">
      <c r="B217" s="235"/>
      <c r="C217" s="235"/>
      <c r="D217" s="236"/>
      <c r="E217" s="235"/>
      <c r="F217" s="235"/>
    </row>
    <row r="218" spans="2:6" x14ac:dyDescent="0.2">
      <c r="B218" s="235"/>
      <c r="C218" s="235"/>
      <c r="D218" s="236"/>
      <c r="E218" s="235"/>
      <c r="F218" s="235"/>
    </row>
    <row r="219" spans="2:6" x14ac:dyDescent="0.2">
      <c r="B219" s="235"/>
      <c r="C219" s="235"/>
      <c r="D219" s="236"/>
      <c r="E219" s="235"/>
      <c r="F219" s="235"/>
    </row>
    <row r="220" spans="2:6" x14ac:dyDescent="0.2">
      <c r="B220" s="235"/>
      <c r="C220" s="235"/>
      <c r="D220" s="236"/>
      <c r="E220" s="235"/>
      <c r="F220" s="235"/>
    </row>
    <row r="221" spans="2:6" x14ac:dyDescent="0.2">
      <c r="B221" s="235"/>
      <c r="C221" s="235"/>
      <c r="D221" s="236"/>
      <c r="E221" s="235"/>
      <c r="F221" s="235"/>
    </row>
    <row r="222" spans="2:6" x14ac:dyDescent="0.2">
      <c r="B222" s="235"/>
      <c r="C222" s="235"/>
      <c r="D222" s="236"/>
      <c r="E222" s="235"/>
      <c r="F222" s="235"/>
    </row>
    <row r="223" spans="2:6" x14ac:dyDescent="0.2">
      <c r="B223" s="235"/>
      <c r="C223" s="235"/>
      <c r="D223" s="236"/>
      <c r="E223" s="235"/>
      <c r="F223" s="235"/>
    </row>
    <row r="224" spans="2:6" x14ac:dyDescent="0.2">
      <c r="B224" s="235"/>
      <c r="C224" s="235"/>
      <c r="D224" s="236"/>
      <c r="E224" s="235"/>
      <c r="F224" s="235"/>
    </row>
    <row r="225" spans="2:6" x14ac:dyDescent="0.2">
      <c r="B225" s="235"/>
      <c r="C225" s="235"/>
      <c r="D225" s="236"/>
      <c r="E225" s="235"/>
      <c r="F225" s="235"/>
    </row>
    <row r="226" spans="2:6" x14ac:dyDescent="0.2">
      <c r="B226" s="235"/>
      <c r="C226" s="235"/>
      <c r="D226" s="236"/>
      <c r="E226" s="235"/>
      <c r="F226" s="235"/>
    </row>
    <row r="227" spans="2:6" x14ac:dyDescent="0.2">
      <c r="B227" s="235"/>
      <c r="C227" s="235"/>
      <c r="D227" s="236"/>
      <c r="E227" s="235"/>
      <c r="F227" s="235"/>
    </row>
    <row r="228" spans="2:6" x14ac:dyDescent="0.2">
      <c r="B228" s="235"/>
      <c r="C228" s="235"/>
      <c r="D228" s="236"/>
      <c r="E228" s="235"/>
      <c r="F228" s="235"/>
    </row>
    <row r="229" spans="2:6" x14ac:dyDescent="0.2">
      <c r="B229" s="235"/>
      <c r="C229" s="235"/>
      <c r="D229" s="236"/>
      <c r="E229" s="235"/>
      <c r="F229" s="235"/>
    </row>
    <row r="230" spans="2:6" x14ac:dyDescent="0.2">
      <c r="B230" s="235"/>
      <c r="C230" s="235"/>
      <c r="D230" s="236"/>
      <c r="E230" s="235"/>
      <c r="F230" s="235"/>
    </row>
    <row r="231" spans="2:6" x14ac:dyDescent="0.2">
      <c r="B231" s="235"/>
      <c r="C231" s="235"/>
      <c r="D231" s="236"/>
      <c r="E231" s="235"/>
      <c r="F231" s="235"/>
    </row>
    <row r="232" spans="2:6" x14ac:dyDescent="0.2">
      <c r="B232" s="235"/>
      <c r="C232" s="235"/>
      <c r="D232" s="236"/>
      <c r="E232" s="235"/>
      <c r="F232" s="235"/>
    </row>
    <row r="233" spans="2:6" x14ac:dyDescent="0.2">
      <c r="B233" s="235"/>
      <c r="C233" s="235"/>
      <c r="D233" s="236"/>
      <c r="E233" s="235"/>
      <c r="F233" s="235"/>
    </row>
    <row r="234" spans="2:6" x14ac:dyDescent="0.2">
      <c r="B234" s="235"/>
      <c r="C234" s="235"/>
      <c r="D234" s="236"/>
      <c r="E234" s="235"/>
      <c r="F234" s="235"/>
    </row>
    <row r="235" spans="2:6" x14ac:dyDescent="0.2">
      <c r="B235" s="235"/>
      <c r="C235" s="235"/>
      <c r="D235" s="236"/>
      <c r="E235" s="235"/>
      <c r="F235" s="235"/>
    </row>
    <row r="236" spans="2:6" x14ac:dyDescent="0.2">
      <c r="B236" s="235"/>
      <c r="C236" s="235"/>
      <c r="D236" s="236"/>
      <c r="E236" s="235"/>
      <c r="F236" s="235"/>
    </row>
    <row r="237" spans="2:6" x14ac:dyDescent="0.2">
      <c r="B237" s="235"/>
      <c r="C237" s="235"/>
      <c r="D237" s="236"/>
      <c r="E237" s="235"/>
      <c r="F237" s="235"/>
    </row>
    <row r="238" spans="2:6" x14ac:dyDescent="0.2">
      <c r="B238" s="235"/>
      <c r="C238" s="235"/>
      <c r="D238" s="236"/>
      <c r="E238" s="235"/>
      <c r="F238" s="235"/>
    </row>
    <row r="239" spans="2:6" x14ac:dyDescent="0.2">
      <c r="B239" s="235"/>
      <c r="C239" s="235"/>
      <c r="D239" s="236"/>
      <c r="E239" s="235"/>
      <c r="F239" s="235"/>
    </row>
    <row r="240" spans="2:6" x14ac:dyDescent="0.2">
      <c r="B240" s="235"/>
      <c r="C240" s="235"/>
      <c r="D240" s="236"/>
      <c r="E240" s="235"/>
      <c r="F240" s="235"/>
    </row>
    <row r="241" spans="2:6" x14ac:dyDescent="0.2">
      <c r="B241" s="235"/>
      <c r="C241" s="235"/>
      <c r="D241" s="236"/>
      <c r="E241" s="235"/>
      <c r="F241" s="235"/>
    </row>
    <row r="242" spans="2:6" x14ac:dyDescent="0.2">
      <c r="B242" s="235"/>
      <c r="C242" s="235"/>
      <c r="D242" s="236"/>
      <c r="E242" s="235"/>
      <c r="F242" s="235"/>
    </row>
    <row r="243" spans="2:6" x14ac:dyDescent="0.2">
      <c r="B243" s="235"/>
      <c r="C243" s="235"/>
      <c r="D243" s="236"/>
      <c r="E243" s="235"/>
      <c r="F243" s="235"/>
    </row>
    <row r="244" spans="2:6" x14ac:dyDescent="0.2">
      <c r="B244" s="235"/>
      <c r="C244" s="235"/>
      <c r="D244" s="236"/>
      <c r="E244" s="235"/>
      <c r="F244" s="235"/>
    </row>
    <row r="245" spans="2:6" x14ac:dyDescent="0.2">
      <c r="B245" s="235"/>
      <c r="C245" s="235"/>
      <c r="D245" s="236"/>
      <c r="E245" s="235"/>
      <c r="F245" s="235"/>
    </row>
    <row r="246" spans="2:6" x14ac:dyDescent="0.2">
      <c r="B246" s="235"/>
      <c r="C246" s="235"/>
      <c r="D246" s="236"/>
      <c r="E246" s="235"/>
      <c r="F246" s="235"/>
    </row>
    <row r="247" spans="2:6" x14ac:dyDescent="0.2">
      <c r="B247" s="235"/>
      <c r="C247" s="235"/>
      <c r="D247" s="236"/>
      <c r="E247" s="235"/>
      <c r="F247" s="235"/>
    </row>
    <row r="248" spans="2:6" x14ac:dyDescent="0.2">
      <c r="B248" s="235"/>
      <c r="C248" s="235"/>
      <c r="D248" s="236"/>
      <c r="E248" s="235"/>
      <c r="F248" s="235"/>
    </row>
    <row r="249" spans="2:6" x14ac:dyDescent="0.2">
      <c r="B249" s="235"/>
      <c r="C249" s="235"/>
      <c r="D249" s="236"/>
      <c r="E249" s="235"/>
      <c r="F249" s="235"/>
    </row>
    <row r="250" spans="2:6" x14ac:dyDescent="0.2">
      <c r="B250" s="235"/>
      <c r="C250" s="235"/>
      <c r="D250" s="236"/>
      <c r="E250" s="235"/>
      <c r="F250" s="235"/>
    </row>
    <row r="251" spans="2:6" x14ac:dyDescent="0.2">
      <c r="B251" s="235"/>
      <c r="C251" s="235"/>
      <c r="D251" s="236"/>
      <c r="E251" s="235"/>
      <c r="F251" s="235"/>
    </row>
    <row r="252" spans="2:6" x14ac:dyDescent="0.2">
      <c r="B252" s="235"/>
      <c r="C252" s="235"/>
      <c r="D252" s="236"/>
      <c r="E252" s="235"/>
      <c r="F252" s="235"/>
    </row>
    <row r="253" spans="2:6" x14ac:dyDescent="0.2">
      <c r="B253" s="235"/>
      <c r="C253" s="235"/>
      <c r="D253" s="236"/>
      <c r="E253" s="235"/>
      <c r="F253" s="235"/>
    </row>
    <row r="254" spans="2:6" x14ac:dyDescent="0.2">
      <c r="B254" s="235"/>
      <c r="C254" s="235"/>
      <c r="D254" s="236"/>
      <c r="E254" s="235"/>
      <c r="F254" s="235"/>
    </row>
    <row r="255" spans="2:6" x14ac:dyDescent="0.2">
      <c r="B255" s="235"/>
      <c r="C255" s="235"/>
      <c r="D255" s="236"/>
      <c r="E255" s="235"/>
      <c r="F255" s="235"/>
    </row>
    <row r="256" spans="2:6" x14ac:dyDescent="0.2">
      <c r="B256" s="235"/>
      <c r="C256" s="235"/>
      <c r="D256" s="236"/>
      <c r="E256" s="235"/>
      <c r="F256" s="235"/>
    </row>
    <row r="257" spans="2:6" x14ac:dyDescent="0.2">
      <c r="B257" s="235"/>
      <c r="C257" s="235"/>
      <c r="D257" s="236"/>
      <c r="E257" s="235"/>
      <c r="F257" s="235"/>
    </row>
    <row r="258" spans="2:6" x14ac:dyDescent="0.2">
      <c r="B258" s="235"/>
      <c r="C258" s="235"/>
      <c r="D258" s="236"/>
      <c r="E258" s="235"/>
      <c r="F258" s="235"/>
    </row>
    <row r="259" spans="2:6" x14ac:dyDescent="0.2">
      <c r="B259" s="235"/>
      <c r="C259" s="235"/>
      <c r="D259" s="236"/>
      <c r="E259" s="235"/>
      <c r="F259" s="235"/>
    </row>
    <row r="260" spans="2:6" x14ac:dyDescent="0.2">
      <c r="B260" s="235"/>
      <c r="C260" s="235"/>
      <c r="D260" s="236"/>
      <c r="E260" s="235"/>
      <c r="F260" s="235"/>
    </row>
    <row r="261" spans="2:6" x14ac:dyDescent="0.2">
      <c r="B261" s="235"/>
      <c r="C261" s="235"/>
      <c r="D261" s="236"/>
      <c r="E261" s="235"/>
      <c r="F261" s="235"/>
    </row>
    <row r="262" spans="2:6" x14ac:dyDescent="0.2">
      <c r="B262" s="235"/>
      <c r="C262" s="235"/>
      <c r="D262" s="236"/>
      <c r="E262" s="235"/>
      <c r="F262" s="235"/>
    </row>
    <row r="263" spans="2:6" x14ac:dyDescent="0.2">
      <c r="B263" s="235"/>
      <c r="C263" s="235"/>
      <c r="D263" s="236"/>
      <c r="E263" s="235"/>
      <c r="F263" s="235"/>
    </row>
    <row r="264" spans="2:6" x14ac:dyDescent="0.2">
      <c r="B264" s="235"/>
      <c r="C264" s="235"/>
      <c r="D264" s="236"/>
      <c r="E264" s="235"/>
      <c r="F264" s="235"/>
    </row>
    <row r="265" spans="2:6" x14ac:dyDescent="0.2">
      <c r="B265" s="235"/>
      <c r="C265" s="235"/>
      <c r="D265" s="236"/>
      <c r="E265" s="235"/>
      <c r="F265" s="235"/>
    </row>
    <row r="266" spans="2:6" x14ac:dyDescent="0.2">
      <c r="B266" s="235"/>
      <c r="C266" s="235"/>
      <c r="D266" s="236"/>
      <c r="E266" s="235"/>
      <c r="F266" s="235"/>
    </row>
    <row r="267" spans="2:6" x14ac:dyDescent="0.2">
      <c r="B267" s="235"/>
      <c r="C267" s="235"/>
      <c r="D267" s="236"/>
      <c r="E267" s="235"/>
      <c r="F267" s="235"/>
    </row>
    <row r="268" spans="2:6" x14ac:dyDescent="0.2">
      <c r="B268" s="235"/>
      <c r="C268" s="235"/>
      <c r="D268" s="236"/>
      <c r="E268" s="235"/>
      <c r="F268" s="235"/>
    </row>
    <row r="269" spans="2:6" x14ac:dyDescent="0.2">
      <c r="B269" s="235"/>
      <c r="C269" s="235"/>
      <c r="D269" s="236"/>
      <c r="E269" s="235"/>
      <c r="F269" s="235"/>
    </row>
    <row r="270" spans="2:6" x14ac:dyDescent="0.2">
      <c r="B270" s="235"/>
      <c r="C270" s="235"/>
      <c r="D270" s="236"/>
      <c r="E270" s="235"/>
      <c r="F270" s="235"/>
    </row>
    <row r="271" spans="2:6" x14ac:dyDescent="0.2">
      <c r="B271" s="235"/>
      <c r="C271" s="235"/>
      <c r="D271" s="236"/>
      <c r="E271" s="235"/>
      <c r="F271" s="235"/>
    </row>
    <row r="272" spans="2:6" x14ac:dyDescent="0.2">
      <c r="B272" s="235"/>
      <c r="C272" s="235"/>
      <c r="D272" s="236"/>
      <c r="E272" s="235"/>
      <c r="F272" s="235"/>
    </row>
    <row r="273" spans="2:6" x14ac:dyDescent="0.2">
      <c r="B273" s="235"/>
      <c r="C273" s="235"/>
      <c r="D273" s="236"/>
      <c r="E273" s="235"/>
      <c r="F273" s="235"/>
    </row>
    <row r="274" spans="2:6" x14ac:dyDescent="0.2">
      <c r="B274" s="235"/>
      <c r="C274" s="235"/>
      <c r="D274" s="236"/>
      <c r="E274" s="235"/>
      <c r="F274" s="235"/>
    </row>
    <row r="275" spans="2:6" x14ac:dyDescent="0.2">
      <c r="B275" s="235"/>
      <c r="C275" s="235"/>
      <c r="D275" s="236"/>
      <c r="E275" s="235"/>
      <c r="F275" s="235"/>
    </row>
    <row r="276" spans="2:6" x14ac:dyDescent="0.2">
      <c r="B276" s="235"/>
      <c r="C276" s="235"/>
      <c r="D276" s="236"/>
      <c r="E276" s="235"/>
      <c r="F276" s="235"/>
    </row>
    <row r="277" spans="2:6" x14ac:dyDescent="0.2">
      <c r="B277" s="235"/>
      <c r="C277" s="235"/>
      <c r="D277" s="236"/>
      <c r="E277" s="235"/>
      <c r="F277" s="235"/>
    </row>
    <row r="278" spans="2:6" x14ac:dyDescent="0.2">
      <c r="B278" s="235"/>
      <c r="C278" s="235"/>
      <c r="D278" s="236"/>
      <c r="E278" s="235"/>
      <c r="F278" s="235"/>
    </row>
    <row r="279" spans="2:6" x14ac:dyDescent="0.2">
      <c r="B279" s="235"/>
      <c r="C279" s="235"/>
      <c r="D279" s="236"/>
      <c r="E279" s="235"/>
      <c r="F279" s="235"/>
    </row>
    <row r="280" spans="2:6" x14ac:dyDescent="0.2">
      <c r="B280" s="235"/>
      <c r="C280" s="235"/>
      <c r="D280" s="236"/>
      <c r="E280" s="235"/>
      <c r="F280" s="235"/>
    </row>
    <row r="281" spans="2:6" x14ac:dyDescent="0.2">
      <c r="B281" s="235"/>
      <c r="C281" s="235"/>
      <c r="D281" s="236"/>
      <c r="E281" s="235"/>
      <c r="F281" s="235"/>
    </row>
    <row r="282" spans="2:6" x14ac:dyDescent="0.2">
      <c r="B282" s="235"/>
      <c r="C282" s="235"/>
      <c r="D282" s="236"/>
      <c r="E282" s="235"/>
      <c r="F282" s="235"/>
    </row>
    <row r="283" spans="2:6" x14ac:dyDescent="0.2">
      <c r="B283" s="235"/>
      <c r="C283" s="235"/>
      <c r="D283" s="236"/>
      <c r="E283" s="235"/>
      <c r="F283" s="235"/>
    </row>
    <row r="284" spans="2:6" x14ac:dyDescent="0.2">
      <c r="B284" s="235"/>
      <c r="C284" s="235"/>
      <c r="D284" s="236"/>
      <c r="E284" s="235"/>
      <c r="F284" s="235"/>
    </row>
    <row r="285" spans="2:6" x14ac:dyDescent="0.2">
      <c r="B285" s="235"/>
      <c r="C285" s="235"/>
      <c r="D285" s="236"/>
      <c r="E285" s="235"/>
      <c r="F285" s="235"/>
    </row>
    <row r="286" spans="2:6" x14ac:dyDescent="0.2">
      <c r="B286" s="235"/>
      <c r="C286" s="235"/>
      <c r="D286" s="236"/>
      <c r="E286" s="235"/>
      <c r="F286" s="235"/>
    </row>
    <row r="287" spans="2:6" x14ac:dyDescent="0.2">
      <c r="B287" s="235"/>
      <c r="C287" s="235"/>
      <c r="D287" s="236"/>
      <c r="E287" s="235"/>
      <c r="F287" s="235"/>
    </row>
    <row r="288" spans="2:6" x14ac:dyDescent="0.2">
      <c r="B288" s="235"/>
      <c r="C288" s="235"/>
      <c r="D288" s="236"/>
      <c r="E288" s="235"/>
      <c r="F288" s="235"/>
    </row>
    <row r="289" spans="2:6" x14ac:dyDescent="0.2">
      <c r="B289" s="235"/>
      <c r="C289" s="235"/>
      <c r="D289" s="236"/>
      <c r="E289" s="235"/>
      <c r="F289" s="235"/>
    </row>
    <row r="290" spans="2:6" x14ac:dyDescent="0.2">
      <c r="B290" s="235"/>
      <c r="C290" s="235"/>
      <c r="D290" s="236"/>
      <c r="E290" s="235"/>
      <c r="F290" s="235"/>
    </row>
    <row r="291" spans="2:6" x14ac:dyDescent="0.2">
      <c r="B291" s="235"/>
      <c r="C291" s="235"/>
      <c r="D291" s="236"/>
      <c r="E291" s="235"/>
      <c r="F291" s="235"/>
    </row>
    <row r="292" spans="2:6" x14ac:dyDescent="0.2">
      <c r="B292" s="235"/>
      <c r="C292" s="235"/>
      <c r="D292" s="236"/>
      <c r="E292" s="235"/>
      <c r="F292" s="235"/>
    </row>
    <row r="293" spans="2:6" x14ac:dyDescent="0.2">
      <c r="B293" s="235"/>
      <c r="C293" s="235"/>
      <c r="D293" s="236"/>
      <c r="E293" s="235"/>
      <c r="F293" s="235"/>
    </row>
    <row r="294" spans="2:6" x14ac:dyDescent="0.2">
      <c r="B294" s="235"/>
      <c r="C294" s="235"/>
      <c r="D294" s="236"/>
      <c r="E294" s="235"/>
      <c r="F294" s="235"/>
    </row>
    <row r="295" spans="2:6" x14ac:dyDescent="0.2">
      <c r="B295" s="235"/>
      <c r="C295" s="235"/>
      <c r="D295" s="236"/>
      <c r="E295" s="235"/>
      <c r="F295" s="235"/>
    </row>
    <row r="296" spans="2:6" x14ac:dyDescent="0.2">
      <c r="B296" s="235"/>
      <c r="C296" s="235"/>
      <c r="D296" s="236"/>
      <c r="E296" s="235"/>
      <c r="F296" s="235"/>
    </row>
    <row r="297" spans="2:6" x14ac:dyDescent="0.2">
      <c r="B297" s="235"/>
      <c r="C297" s="235"/>
      <c r="D297" s="236"/>
      <c r="E297" s="235"/>
      <c r="F297" s="235"/>
    </row>
    <row r="298" spans="2:6" x14ac:dyDescent="0.2">
      <c r="B298" s="235"/>
      <c r="C298" s="235"/>
      <c r="D298" s="236"/>
      <c r="E298" s="235"/>
      <c r="F298" s="235"/>
    </row>
    <row r="299" spans="2:6" x14ac:dyDescent="0.2">
      <c r="B299" s="235"/>
      <c r="C299" s="235"/>
      <c r="D299" s="236"/>
      <c r="E299" s="235"/>
      <c r="F299" s="235"/>
    </row>
    <row r="300" spans="2:6" x14ac:dyDescent="0.2">
      <c r="B300" s="235"/>
      <c r="C300" s="235"/>
      <c r="D300" s="236"/>
      <c r="E300" s="235"/>
      <c r="F300" s="235"/>
    </row>
    <row r="301" spans="2:6" x14ac:dyDescent="0.2">
      <c r="B301" s="235"/>
      <c r="C301" s="235"/>
      <c r="D301" s="236"/>
      <c r="E301" s="235"/>
      <c r="F301" s="235"/>
    </row>
    <row r="302" spans="2:6" x14ac:dyDescent="0.2">
      <c r="B302" s="235"/>
      <c r="C302" s="235"/>
      <c r="D302" s="236"/>
      <c r="E302" s="235"/>
      <c r="F302" s="235"/>
    </row>
    <row r="303" spans="2:6" x14ac:dyDescent="0.2">
      <c r="B303" s="235"/>
      <c r="C303" s="235"/>
      <c r="D303" s="236"/>
      <c r="E303" s="235"/>
      <c r="F303" s="235"/>
    </row>
    <row r="304" spans="2:6" x14ac:dyDescent="0.2">
      <c r="B304" s="235"/>
      <c r="C304" s="235"/>
      <c r="D304" s="236"/>
      <c r="E304" s="235"/>
      <c r="F304" s="235"/>
    </row>
    <row r="305" spans="2:6" x14ac:dyDescent="0.2">
      <c r="B305" s="235"/>
      <c r="C305" s="235"/>
      <c r="D305" s="236"/>
      <c r="E305" s="235"/>
      <c r="F305" s="235"/>
    </row>
    <row r="306" spans="2:6" x14ac:dyDescent="0.2">
      <c r="B306" s="235"/>
      <c r="C306" s="235"/>
      <c r="D306" s="236"/>
      <c r="E306" s="235"/>
      <c r="F306" s="235"/>
    </row>
    <row r="307" spans="2:6" x14ac:dyDescent="0.2">
      <c r="B307" s="235"/>
      <c r="C307" s="235"/>
      <c r="D307" s="236"/>
      <c r="E307" s="235"/>
      <c r="F307" s="235"/>
    </row>
    <row r="308" spans="2:6" x14ac:dyDescent="0.2">
      <c r="B308" s="235"/>
      <c r="C308" s="235"/>
      <c r="D308" s="236"/>
      <c r="E308" s="235"/>
      <c r="F308" s="235"/>
    </row>
    <row r="309" spans="2:6" x14ac:dyDescent="0.2">
      <c r="B309" s="235"/>
      <c r="C309" s="235"/>
      <c r="D309" s="236"/>
      <c r="E309" s="235"/>
      <c r="F309" s="235"/>
    </row>
    <row r="310" spans="2:6" x14ac:dyDescent="0.2">
      <c r="B310" s="235"/>
      <c r="C310" s="235"/>
      <c r="D310" s="236"/>
      <c r="E310" s="235"/>
      <c r="F310" s="235"/>
    </row>
    <row r="311" spans="2:6" x14ac:dyDescent="0.2">
      <c r="B311" s="235"/>
      <c r="C311" s="235"/>
      <c r="D311" s="236"/>
      <c r="E311" s="235"/>
      <c r="F311" s="235"/>
    </row>
    <row r="312" spans="2:6" x14ac:dyDescent="0.2">
      <c r="B312" s="235"/>
      <c r="C312" s="235"/>
      <c r="D312" s="236"/>
      <c r="E312" s="235"/>
      <c r="F312" s="235"/>
    </row>
    <row r="313" spans="2:6" x14ac:dyDescent="0.2">
      <c r="B313" s="235"/>
      <c r="C313" s="235"/>
      <c r="D313" s="236"/>
      <c r="E313" s="235"/>
      <c r="F313" s="235"/>
    </row>
    <row r="314" spans="2:6" x14ac:dyDescent="0.2">
      <c r="B314" s="235"/>
      <c r="C314" s="235"/>
      <c r="D314" s="236"/>
      <c r="E314" s="235"/>
      <c r="F314" s="235"/>
    </row>
    <row r="315" spans="2:6" x14ac:dyDescent="0.2">
      <c r="B315" s="235"/>
      <c r="C315" s="235"/>
      <c r="D315" s="236"/>
      <c r="E315" s="235"/>
      <c r="F315" s="235"/>
    </row>
    <row r="316" spans="2:6" x14ac:dyDescent="0.2">
      <c r="B316" s="235"/>
      <c r="C316" s="235"/>
      <c r="D316" s="236"/>
      <c r="E316" s="235"/>
      <c r="F316" s="235"/>
    </row>
    <row r="317" spans="2:6" x14ac:dyDescent="0.2">
      <c r="B317" s="235"/>
      <c r="C317" s="235"/>
      <c r="D317" s="236"/>
      <c r="E317" s="235"/>
      <c r="F317" s="235"/>
    </row>
    <row r="318" spans="2:6" x14ac:dyDescent="0.2">
      <c r="B318" s="235"/>
      <c r="C318" s="235"/>
      <c r="D318" s="236"/>
      <c r="E318" s="235"/>
      <c r="F318" s="235"/>
    </row>
    <row r="319" spans="2:6" x14ac:dyDescent="0.2">
      <c r="B319" s="235"/>
      <c r="C319" s="235"/>
      <c r="D319" s="236"/>
      <c r="E319" s="235"/>
      <c r="F319" s="235"/>
    </row>
    <row r="320" spans="2:6" x14ac:dyDescent="0.2">
      <c r="B320" s="235"/>
      <c r="C320" s="235"/>
      <c r="D320" s="236"/>
      <c r="E320" s="235"/>
      <c r="F320" s="235"/>
    </row>
    <row r="321" spans="2:6" x14ac:dyDescent="0.2">
      <c r="B321" s="235"/>
      <c r="C321" s="235"/>
      <c r="D321" s="236"/>
      <c r="E321" s="235"/>
      <c r="F321" s="235"/>
    </row>
    <row r="322" spans="2:6" x14ac:dyDescent="0.2">
      <c r="B322" s="235"/>
      <c r="C322" s="235"/>
      <c r="D322" s="236"/>
      <c r="E322" s="235"/>
      <c r="F322" s="235"/>
    </row>
    <row r="323" spans="2:6" x14ac:dyDescent="0.2">
      <c r="B323" s="235"/>
      <c r="C323" s="235"/>
      <c r="D323" s="236"/>
      <c r="E323" s="235"/>
      <c r="F323" s="235"/>
    </row>
    <row r="324" spans="2:6" x14ac:dyDescent="0.2">
      <c r="B324" s="235"/>
      <c r="C324" s="235"/>
      <c r="D324" s="236"/>
      <c r="E324" s="235"/>
      <c r="F324" s="235"/>
    </row>
  </sheetData>
  <dataValidations count="1">
    <dataValidation type="list" allowBlank="1" showInputMessage="1" showErrorMessage="1" sqref="C3">
      <formula1>$C$48:$C$54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ЦСЦЭ</vt:lpstr>
      <vt:lpstr>РС</vt:lpstr>
      <vt:lpstr>КР</vt:lpstr>
      <vt:lpstr>ЛС+РС</vt:lpstr>
      <vt:lpstr>САП</vt:lpstr>
      <vt:lpstr>Расчет</vt:lpstr>
      <vt:lpstr>Проект</vt:lpstr>
      <vt:lpstr>03-01-01-21(2026-АС)</vt:lpstr>
      <vt:lpstr>А0</vt:lpstr>
      <vt:lpstr>ИД</vt:lpstr>
      <vt:lpstr>ЛП</vt:lpstr>
      <vt:lpstr>А0!Заголовки_для_печати</vt:lpstr>
      <vt:lpstr>'ЛС+РС'!Заголовки_для_печати</vt:lpstr>
      <vt:lpstr>РС!Заголовки_для_печати</vt:lpstr>
      <vt:lpstr>ЦСЦЭ!Заголовки_для_печати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Pereskokova</dc:creator>
  <cp:lastModifiedBy>Olga Pereskokova</cp:lastModifiedBy>
  <dcterms:created xsi:type="dcterms:W3CDTF">2026-02-05T09:32:28Z</dcterms:created>
  <dcterms:modified xsi:type="dcterms:W3CDTF">2026-02-06T10:56:09Z</dcterms:modified>
</cp:coreProperties>
</file>